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1080" yWindow="0" windowWidth="18120" windowHeight="6190"/>
  </bookViews>
  <sheets>
    <sheet name="Sheet1" sheetId="1" r:id="rId1"/>
  </sheets>
  <definedNames>
    <definedName name="_xlnm.Print_Area" localSheetId="0">Sheet1!$A$1:$I$189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9" i="1" l="1"/>
  <c r="T10" i="1"/>
  <c r="T11" i="1"/>
  <c r="F89" i="1"/>
  <c r="F88" i="1"/>
  <c r="F86" i="1"/>
  <c r="F127" i="1" l="1"/>
  <c r="O95" i="1" l="1"/>
  <c r="H95" i="1"/>
  <c r="G95" i="1"/>
  <c r="O94" i="1"/>
  <c r="H94" i="1"/>
  <c r="G94" i="1"/>
  <c r="P93" i="1"/>
  <c r="O93" i="1"/>
  <c r="H93" i="1"/>
  <c r="G93" i="1"/>
  <c r="O92" i="1"/>
  <c r="F76" i="1" l="1"/>
  <c r="F78" i="1"/>
  <c r="F81" i="1"/>
  <c r="O154" i="1" l="1"/>
  <c r="O153" i="1"/>
  <c r="O152" i="1"/>
  <c r="O151" i="1"/>
  <c r="O150" i="1"/>
  <c r="O144" i="1"/>
  <c r="O145" i="1"/>
  <c r="O146" i="1"/>
  <c r="D127" i="1" l="1"/>
  <c r="D20" i="1"/>
  <c r="H10" i="1"/>
  <c r="H11" i="1"/>
  <c r="H9" i="1"/>
  <c r="G10" i="1"/>
  <c r="G11" i="1"/>
  <c r="G9" i="1"/>
  <c r="F8" i="1"/>
  <c r="D8" i="1"/>
  <c r="D17" i="1" s="1"/>
  <c r="F16" i="1" l="1"/>
  <c r="T8" i="1"/>
  <c r="F17" i="1"/>
  <c r="G8" i="1"/>
  <c r="D15" i="1"/>
  <c r="D16" i="1"/>
  <c r="F15" i="1"/>
  <c r="F14" i="1" s="1"/>
  <c r="D14" i="1"/>
  <c r="H100" i="1"/>
  <c r="H101" i="1"/>
  <c r="G101" i="1"/>
  <c r="H88" i="1"/>
  <c r="H89" i="1"/>
  <c r="G88" i="1"/>
  <c r="G89" i="1"/>
  <c r="H65" i="1"/>
  <c r="G46" i="1"/>
  <c r="G47" i="1"/>
  <c r="G48" i="1"/>
  <c r="G50" i="1"/>
  <c r="G51" i="1"/>
  <c r="H22" i="1"/>
  <c r="H23" i="1"/>
  <c r="H24" i="1"/>
  <c r="H25" i="1"/>
  <c r="H26" i="1"/>
  <c r="H27" i="1"/>
  <c r="H28" i="1"/>
  <c r="H30" i="1"/>
  <c r="H31" i="1"/>
  <c r="H32" i="1"/>
  <c r="H33" i="1"/>
  <c r="H34" i="1"/>
  <c r="H35" i="1"/>
  <c r="H38" i="1"/>
  <c r="H39" i="1"/>
  <c r="H40" i="1"/>
  <c r="H41" i="1"/>
  <c r="H42" i="1"/>
  <c r="G22" i="1"/>
  <c r="G24" i="1"/>
  <c r="G26" i="1"/>
  <c r="G27" i="1"/>
  <c r="G28" i="1"/>
  <c r="G30" i="1"/>
  <c r="G31" i="1"/>
  <c r="G33" i="1"/>
  <c r="G34" i="1"/>
  <c r="G35" i="1"/>
  <c r="G36" i="1"/>
  <c r="G42" i="1"/>
  <c r="H51" i="1"/>
  <c r="H52" i="1"/>
  <c r="H53" i="1"/>
  <c r="G53" i="1"/>
  <c r="G44" i="1"/>
  <c r="G12" i="1" l="1"/>
  <c r="G13" i="1"/>
  <c r="O111" i="1"/>
  <c r="O110" i="1"/>
  <c r="O109" i="1"/>
  <c r="O108" i="1"/>
  <c r="F20" i="1" l="1"/>
  <c r="F80" i="1" l="1"/>
  <c r="F72" i="1" l="1"/>
  <c r="F55" i="1"/>
  <c r="F43" i="1"/>
  <c r="D72" i="1" l="1"/>
  <c r="D55" i="1"/>
  <c r="O122" i="1"/>
  <c r="E127" i="1"/>
  <c r="E72" i="1"/>
  <c r="E63" i="1"/>
  <c r="E62" i="1" s="1"/>
  <c r="E55" i="1"/>
  <c r="E44" i="1"/>
  <c r="H44" i="1" s="1"/>
  <c r="E37" i="1"/>
  <c r="H37" i="1" s="1"/>
  <c r="E36" i="1"/>
  <c r="H36" i="1" s="1"/>
  <c r="E21" i="1"/>
  <c r="E8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H132" i="1"/>
  <c r="G132" i="1"/>
  <c r="O131" i="1"/>
  <c r="H131" i="1"/>
  <c r="G131" i="1"/>
  <c r="O130" i="1"/>
  <c r="H130" i="1"/>
  <c r="G130" i="1"/>
  <c r="O129" i="1"/>
  <c r="H129" i="1"/>
  <c r="G129" i="1"/>
  <c r="O128" i="1"/>
  <c r="H128" i="1"/>
  <c r="G128" i="1"/>
  <c r="O126" i="1"/>
  <c r="O125" i="1"/>
  <c r="O124" i="1"/>
  <c r="O123" i="1"/>
  <c r="O121" i="1"/>
  <c r="O120" i="1"/>
  <c r="O119" i="1"/>
  <c r="O118" i="1"/>
  <c r="O117" i="1"/>
  <c r="O116" i="1"/>
  <c r="H116" i="1"/>
  <c r="G116" i="1"/>
  <c r="O115" i="1"/>
  <c r="O107" i="1"/>
  <c r="O106" i="1"/>
  <c r="O105" i="1"/>
  <c r="H105" i="1"/>
  <c r="G105" i="1"/>
  <c r="O104" i="1"/>
  <c r="H104" i="1"/>
  <c r="G104" i="1"/>
  <c r="O103" i="1"/>
  <c r="O102" i="1"/>
  <c r="O101" i="1"/>
  <c r="O100" i="1"/>
  <c r="O99" i="1"/>
  <c r="H99" i="1"/>
  <c r="G99" i="1"/>
  <c r="O98" i="1"/>
  <c r="O97" i="1"/>
  <c r="O96" i="1"/>
  <c r="O91" i="1"/>
  <c r="O90" i="1"/>
  <c r="H90" i="1"/>
  <c r="G90" i="1"/>
  <c r="M89" i="1"/>
  <c r="M88" i="1"/>
  <c r="O87" i="1"/>
  <c r="M87" i="1"/>
  <c r="M86" i="1"/>
  <c r="O86" i="1"/>
  <c r="H86" i="1"/>
  <c r="G86" i="1"/>
  <c r="O85" i="1"/>
  <c r="M85" i="1"/>
  <c r="M84" i="1"/>
  <c r="H84" i="1"/>
  <c r="H83" i="1"/>
  <c r="L82" i="1"/>
  <c r="H82" i="1"/>
  <c r="O82" i="1"/>
  <c r="L81" i="1"/>
  <c r="H81" i="1"/>
  <c r="O81" i="1"/>
  <c r="L80" i="1"/>
  <c r="O80" i="1"/>
  <c r="H80" i="1"/>
  <c r="G80" i="1"/>
  <c r="L79" i="1"/>
  <c r="H79" i="1"/>
  <c r="L78" i="1"/>
  <c r="H78" i="1"/>
  <c r="G78" i="1"/>
  <c r="L77" i="1"/>
  <c r="H77" i="1"/>
  <c r="O77" i="1"/>
  <c r="L76" i="1"/>
  <c r="H76" i="1"/>
  <c r="G76" i="1"/>
  <c r="O75" i="1"/>
  <c r="L75" i="1"/>
  <c r="L74" i="1"/>
  <c r="G74" i="1"/>
  <c r="L73" i="1"/>
  <c r="O71" i="1"/>
  <c r="H71" i="1"/>
  <c r="G71" i="1"/>
  <c r="O70" i="1"/>
  <c r="H70" i="1"/>
  <c r="G70" i="1"/>
  <c r="O69" i="1"/>
  <c r="H69" i="1"/>
  <c r="G69" i="1"/>
  <c r="O68" i="1"/>
  <c r="O64" i="1"/>
  <c r="G63" i="1"/>
  <c r="G62" i="1"/>
  <c r="O61" i="1"/>
  <c r="O60" i="1"/>
  <c r="H60" i="1"/>
  <c r="G60" i="1"/>
  <c r="O59" i="1"/>
  <c r="H59" i="1"/>
  <c r="G59" i="1"/>
  <c r="O58" i="1"/>
  <c r="H58" i="1"/>
  <c r="G58" i="1"/>
  <c r="O57" i="1"/>
  <c r="H57" i="1"/>
  <c r="G57" i="1"/>
  <c r="O56" i="1"/>
  <c r="O54" i="1"/>
  <c r="O52" i="1"/>
  <c r="O48" i="1"/>
  <c r="H48" i="1"/>
  <c r="O47" i="1"/>
  <c r="H47" i="1"/>
  <c r="O46" i="1"/>
  <c r="H46" i="1"/>
  <c r="O45" i="1"/>
  <c r="H45" i="1"/>
  <c r="O42" i="1"/>
  <c r="O40" i="1"/>
  <c r="O39" i="1"/>
  <c r="O38" i="1"/>
  <c r="O37" i="1"/>
  <c r="O35" i="1"/>
  <c r="O34" i="1"/>
  <c r="O33" i="1"/>
  <c r="O32" i="1"/>
  <c r="O31" i="1"/>
  <c r="O30" i="1"/>
  <c r="O29" i="1"/>
  <c r="O19" i="1"/>
  <c r="O18" i="1"/>
  <c r="O13" i="1"/>
  <c r="O12" i="1"/>
  <c r="O11" i="1"/>
  <c r="O10" i="1"/>
  <c r="O9" i="1"/>
  <c r="E16" i="1" l="1"/>
  <c r="H8" i="1"/>
  <c r="E20" i="1"/>
  <c r="H63" i="1"/>
  <c r="E43" i="1"/>
  <c r="H43" i="1" s="1"/>
  <c r="E17" i="1"/>
  <c r="O66" i="1"/>
  <c r="O88" i="1"/>
  <c r="O76" i="1"/>
  <c r="O27" i="1"/>
  <c r="H62" i="1"/>
  <c r="G127" i="1"/>
  <c r="O41" i="1"/>
  <c r="G81" i="1"/>
  <c r="G79" i="1"/>
  <c r="E15" i="1"/>
  <c r="E14" i="1" s="1"/>
  <c r="O79" i="1"/>
  <c r="O26" i="1"/>
  <c r="H127" i="1"/>
  <c r="G82" i="1"/>
  <c r="H49" i="1"/>
  <c r="O78" i="1"/>
  <c r="O65" i="1"/>
  <c r="M80" i="1"/>
  <c r="P8" i="1"/>
  <c r="O22" i="1"/>
  <c r="O89" i="1"/>
  <c r="O8" i="1"/>
  <c r="G73" i="1"/>
  <c r="H73" i="1"/>
  <c r="G43" i="1"/>
  <c r="G77" i="1"/>
  <c r="G84" i="1"/>
  <c r="H50" i="1"/>
  <c r="O83" i="1"/>
  <c r="G83" i="1"/>
  <c r="O14" i="1"/>
  <c r="O24" i="1"/>
  <c r="H21" i="1"/>
  <c r="G21" i="1"/>
  <c r="O127" i="1"/>
  <c r="O23" i="1"/>
  <c r="O25" i="1"/>
  <c r="G56" i="1"/>
  <c r="H56" i="1"/>
  <c r="H74" i="1"/>
  <c r="P5" i="1"/>
  <c r="O16" i="1" l="1"/>
  <c r="O74" i="1"/>
  <c r="H72" i="1"/>
  <c r="G72" i="1"/>
  <c r="O21" i="1"/>
  <c r="O36" i="1"/>
  <c r="O55" i="1"/>
  <c r="O84" i="1"/>
  <c r="H55" i="1"/>
  <c r="G55" i="1"/>
  <c r="O17" i="1"/>
  <c r="G20" i="1"/>
  <c r="H20" i="1"/>
  <c r="O51" i="1"/>
  <c r="O44" i="1"/>
  <c r="O15" i="1"/>
  <c r="O63" i="1"/>
  <c r="O73" i="1"/>
  <c r="O72" i="1" l="1"/>
  <c r="O28" i="1"/>
  <c r="O62" i="1"/>
  <c r="O50" i="1"/>
  <c r="O20" i="1" l="1"/>
  <c r="O49" i="1"/>
  <c r="O43" i="1" l="1"/>
</calcChain>
</file>

<file path=xl/sharedStrings.xml><?xml version="1.0" encoding="utf-8"?>
<sst xmlns="http://schemas.openxmlformats.org/spreadsheetml/2006/main" count="640" uniqueCount="252">
  <si>
    <t>TT</t>
  </si>
  <si>
    <t>Chỉ tiêu</t>
  </si>
  <si>
    <t>Đơn vị</t>
  </si>
  <si>
    <t>Ghi chú</t>
  </si>
  <si>
    <t xml:space="preserve">Kế hoạch </t>
  </si>
  <si>
    <t>I</t>
  </si>
  <si>
    <t>CHỈ TIÊU KINH TẾ</t>
  </si>
  <si>
    <t>Giá trị tổng sản xuất trên địa bàn huyện</t>
  </si>
  <si>
    <t>*</t>
  </si>
  <si>
    <t>Theo giá hiện hành</t>
  </si>
  <si>
    <t>Tỷ đồng</t>
  </si>
  <si>
    <t>-</t>
  </si>
  <si>
    <t>Nông, lâm nghiệp và thuỷ sản</t>
  </si>
  <si>
    <t xml:space="preserve">Tỷ đồng </t>
  </si>
  <si>
    <t>Công nghiệp và xây dựng</t>
  </si>
  <si>
    <t>Dịch vụ</t>
  </si>
  <si>
    <t>GRDP bình quân đầu người</t>
  </si>
  <si>
    <t>Triệu đồng/người</t>
  </si>
  <si>
    <t>Không 
đánh giá</t>
  </si>
  <si>
    <t>giá trị sản xuất trên bình quân bình quân đầu người</t>
  </si>
  <si>
    <t>Tốc độ tăng GRDP</t>
  </si>
  <si>
    <t>%</t>
  </si>
  <si>
    <t>Cơ cấu kinh tế</t>
  </si>
  <si>
    <t>Nông, lâm nghiệp, thủy sản</t>
  </si>
  <si>
    <t>Cao hơn</t>
  </si>
  <si>
    <t>Thấp hơn</t>
  </si>
  <si>
    <t>Bằng</t>
  </si>
  <si>
    <t>Công nghiệp, xây dựng</t>
  </si>
  <si>
    <t>Nông nghiệp</t>
  </si>
  <si>
    <t>3.1</t>
  </si>
  <si>
    <t>Trồng trọt</t>
  </si>
  <si>
    <t>a.</t>
  </si>
  <si>
    <t>Diện tích</t>
  </si>
  <si>
    <t>Ha</t>
  </si>
  <si>
    <t xml:space="preserve">Lúa </t>
  </si>
  <si>
    <t>+</t>
  </si>
  <si>
    <t>Lúa đông xuân</t>
  </si>
  <si>
    <t>"</t>
  </si>
  <si>
    <t>Lúa mùa</t>
  </si>
  <si>
    <t>Cà phê</t>
  </si>
  <si>
    <t>Diện tích trồng mới</t>
  </si>
  <si>
    <t>Diện tích kinh doanh</t>
  </si>
  <si>
    <t>Tiêu</t>
  </si>
  <si>
    <t>Cao su</t>
  </si>
  <si>
    <t>25.369,76</t>
  </si>
  <si>
    <t>Sắn</t>
  </si>
  <si>
    <t>Ngô</t>
  </si>
  <si>
    <t>Điều</t>
  </si>
  <si>
    <t>Bời lời</t>
  </si>
  <si>
    <t>Cây mía</t>
  </si>
  <si>
    <t xml:space="preserve">Cây ăn quả </t>
  </si>
  <si>
    <t>Trong đó, trồng mới</t>
  </si>
  <si>
    <t>Sầu riêng</t>
  </si>
  <si>
    <t>Chuối</t>
  </si>
  <si>
    <t>Chanh dây</t>
  </si>
  <si>
    <t>Cây ăn quả khác</t>
  </si>
  <si>
    <t>Rau, đậu các loại (bí, rau, đậu, lạc, vừng…)</t>
  </si>
  <si>
    <t>b.</t>
  </si>
  <si>
    <t>Sản lượng sản phẩm chủ yếu</t>
  </si>
  <si>
    <t>Sản lượng lương thực có hạt</t>
  </si>
  <si>
    <t>Tấn</t>
  </si>
  <si>
    <t>Cà phê nhân</t>
  </si>
  <si>
    <t>Cao su mủ tươi</t>
  </si>
  <si>
    <t>Mía</t>
  </si>
  <si>
    <t>3.2</t>
  </si>
  <si>
    <t>Cây dược liệu</t>
  </si>
  <si>
    <t>Cây dược liệu khác (nghệ, đinh lăng, sả, sâm cau…)</t>
  </si>
  <si>
    <t>3.3</t>
  </si>
  <si>
    <t>Cải tạo vườn tạp</t>
  </si>
  <si>
    <t>Chăn nuôi</t>
  </si>
  <si>
    <t>Tổng đàn gia súc</t>
  </si>
  <si>
    <t>Đàn trâu</t>
  </si>
  <si>
    <t>Con</t>
  </si>
  <si>
    <t>Đàn bò</t>
  </si>
  <si>
    <t>Đàn lợn</t>
  </si>
  <si>
    <t>Dê, hươu</t>
  </si>
  <si>
    <t>Tổng đàn gia cầm</t>
  </si>
  <si>
    <t>Sản phẩm chăn nuôi chủ yếu</t>
  </si>
  <si>
    <t>Thịt hơi các loại</t>
  </si>
  <si>
    <t>Trong đó: Thịt lợn</t>
  </si>
  <si>
    <t>Lâm nghiệp</t>
  </si>
  <si>
    <t>Trồng mới rừng</t>
  </si>
  <si>
    <t>Tỷ lệ độ che phủ rừng (có tính cây cao su)</t>
  </si>
  <si>
    <t>Trồng cây phân tán</t>
  </si>
  <si>
    <t>cây</t>
  </si>
  <si>
    <t>Thủy sản</t>
  </si>
  <si>
    <t>Số lồng nuôi thủy sản</t>
  </si>
  <si>
    <t>Lồng</t>
  </si>
  <si>
    <t>Diện tích nuôi trồng</t>
  </si>
  <si>
    <t>Bể nuôi cá trên cạn</t>
  </si>
  <si>
    <t>Tổng sản lượng thuỷ sản</t>
  </si>
  <si>
    <t>Sản lượng khai thác</t>
  </si>
  <si>
    <t>Sản lượng nuôi trồng</t>
  </si>
  <si>
    <t>Công nghiệp</t>
  </si>
  <si>
    <t>Khai thác đá, cát, sỏi các loại</t>
  </si>
  <si>
    <t>Nghìn m3</t>
  </si>
  <si>
    <t>Nông cụ cầm tay</t>
  </si>
  <si>
    <t>Nghìn sp</t>
  </si>
  <si>
    <t>Xay sát gạo</t>
  </si>
  <si>
    <t>Sản xuất đá cây</t>
  </si>
  <si>
    <t xml:space="preserve"> Tinh bột sắn</t>
  </si>
  <si>
    <t>Nhà máy chế biến mủ cao su</t>
  </si>
  <si>
    <t xml:space="preserve"> Các nhà máy thuỷ điện Sê San 3A, 4, 4A</t>
  </si>
  <si>
    <t>Triệu Kw/h</t>
  </si>
  <si>
    <t>Các nhà máy điện năng lượng mặt trời và hộ gia đình</t>
  </si>
  <si>
    <t>Tổng mức bán lẻ hàng hóa và doanh thu dịch vụ</t>
  </si>
  <si>
    <t>Du lịch</t>
  </si>
  <si>
    <t>Tổng lượt khách</t>
  </si>
  <si>
    <t>L/khách</t>
  </si>
  <si>
    <t>Khách quốc tế</t>
  </si>
  <si>
    <t>Khách nội địa</t>
  </si>
  <si>
    <t>Tổng doanh thu chuyên ngành</t>
  </si>
  <si>
    <t>Số xã đạt chuẩn nông thôn mới</t>
  </si>
  <si>
    <t>Xã</t>
  </si>
  <si>
    <t>Trong đó số xã đạt chuẩn NTM trong năm</t>
  </si>
  <si>
    <t>xã</t>
  </si>
  <si>
    <t>Thu ngân sách nhà nước</t>
  </si>
  <si>
    <t>Tổng thu ngân sách nhà nước trên địa bàn</t>
  </si>
  <si>
    <t>Thu ngân sách địa phương</t>
  </si>
  <si>
    <t>Chi ngân sách địa phương (Nhiệm vụ chi)</t>
  </si>
  <si>
    <t>Chỉ số năng lực cạnh tranh cấp huyện (DDCI)</t>
  </si>
  <si>
    <t>Thứ hạng</t>
  </si>
  <si>
    <t>Duy trì so với năm 2024</t>
  </si>
  <si>
    <t>Thứ hạng Chỉ số cải cách hành chính (PAR INDEX)</t>
  </si>
  <si>
    <t>Hợp tác xã</t>
  </si>
  <si>
    <t>Tổng số hợp tác xã</t>
  </si>
  <si>
    <t>Số hợp tác xã thành lập mới</t>
  </si>
  <si>
    <t>Tổng số lao động thường xuyên trong hợp tác xã</t>
  </si>
  <si>
    <t>Người</t>
  </si>
  <si>
    <t>Tỷ lệ hộ dân tộc thiểu số tham gia vào hợp tác xã</t>
  </si>
  <si>
    <t xml:space="preserve">Tổ hợp tác </t>
  </si>
  <si>
    <t>Tổng số tổ hợp tác</t>
  </si>
  <si>
    <t>Tổ hợp tác</t>
  </si>
  <si>
    <t xml:space="preserve">Tổng số thành viên tổ hợp tác </t>
  </si>
  <si>
    <t>Thành viên</t>
  </si>
  <si>
    <t>II</t>
  </si>
  <si>
    <t>CHỈ TIÊU VĂN HÓA - XÃ HỘI</t>
  </si>
  <si>
    <t>Dân số</t>
  </si>
  <si>
    <t>Dân số trung bình</t>
  </si>
  <si>
    <t>Tỷ lệ tăng dân số tự nhiên</t>
  </si>
  <si>
    <t>Tuổi thọ trung bình</t>
  </si>
  <si>
    <t>Tuổi</t>
  </si>
  <si>
    <t>Tỷ số giới tính của trẻ em mới sinh</t>
  </si>
  <si>
    <t>Số bé trai/100 bé gái</t>
  </si>
  <si>
    <t>Mức giảm tỷ lệ sinh</t>
  </si>
  <si>
    <t>‰</t>
  </si>
  <si>
    <t>Tỷ lệ sử dụng các biện pháp tránh thai hiện đại</t>
  </si>
  <si>
    <t xml:space="preserve">Tỷ lệ sinh con thứ 3 trở lên </t>
  </si>
  <si>
    <t>Lao động và việc làm</t>
  </si>
  <si>
    <t>Số người được giải quyết việc làm (tăng thêm trong năm)</t>
  </si>
  <si>
    <t xml:space="preserve">Tỷ lệ lao động qua đào tạo </t>
  </si>
  <si>
    <t xml:space="preserve">Trong đó, tỷ lệ lao động được đào tạo nghề </t>
  </si>
  <si>
    <t>Giảm nghèo theo chuẩn nghèo tiếp cận đa chiều</t>
  </si>
  <si>
    <t>Số hộ dân</t>
  </si>
  <si>
    <t>Số hộ nghèo</t>
  </si>
  <si>
    <t>Hộ</t>
  </si>
  <si>
    <t xml:space="preserve">Tỷ lệ hộ nghèo </t>
  </si>
  <si>
    <t>Mức giảm tỷ lệ hộ nghèo</t>
  </si>
  <si>
    <t>Số hộ cận nghèo</t>
  </si>
  <si>
    <t>Tỷ lệ hộ cận nghèo</t>
  </si>
  <si>
    <t>Giáo dục và Đào tạo</t>
  </si>
  <si>
    <t>Tổng số học sinh đầu năm học</t>
  </si>
  <si>
    <t>Học sinh</t>
  </si>
  <si>
    <t>Nhà trẻ</t>
  </si>
  <si>
    <t>Mẫu giáo (mầm non)</t>
  </si>
  <si>
    <t>Tiểu học</t>
  </si>
  <si>
    <t>Trung học cơ sở</t>
  </si>
  <si>
    <t>Trung học phổ thông</t>
  </si>
  <si>
    <t>Tỷ lệ học sinh đi học đúng độ tuổi</t>
  </si>
  <si>
    <t>Tỷ lệ học sinh tốt nghiệp trung học cơ sở, trung học phổ thông chuyển sang học nghề</t>
  </si>
  <si>
    <t>Tỷ lệ trường đạt chuẩn quốc gia</t>
  </si>
  <si>
    <t>Mầm non</t>
  </si>
  <si>
    <t>Trường</t>
  </si>
  <si>
    <t>Trung học Cơ sở</t>
  </si>
  <si>
    <t>Y tế</t>
  </si>
  <si>
    <t>Tỷ lệ bao phủ y tế/ Dân sô trung bình</t>
  </si>
  <si>
    <t>Tỷ lệ bao phủ BHXH</t>
  </si>
  <si>
    <t>Tỷ lệ bao phủ bảo hiểm thất nghiệp</t>
  </si>
  <si>
    <t>Giường bệnh công lập (Tuyến huyện)</t>
  </si>
  <si>
    <t>Gường</t>
  </si>
  <si>
    <t>+ Giường bệnh tại Trung tâm Y tế</t>
  </si>
  <si>
    <t>+ Giường lưu tại Trung tâm Y tế và Trạm Y tế</t>
  </si>
  <si>
    <t>Số giường bệnh/10.000 dân (không tính giường trạm y tế xã)</t>
  </si>
  <si>
    <t>Giường</t>
  </si>
  <si>
    <t>Số bác sỹ/10.000 dân</t>
  </si>
  <si>
    <t>Bác sỹ</t>
  </si>
  <si>
    <t xml:space="preserve">Tỷ lệ xã đạt Bộ tiêu chí  quốc gia về y tế xã </t>
  </si>
  <si>
    <t>Tỷ lệ trạm y tế xã, phường, thị trấn có bác sỹ làm việc</t>
  </si>
  <si>
    <t>Tỷ lệ trẻ em &lt; 5 tuổi suy dinh dưỡng thể thấp còi</t>
  </si>
  <si>
    <t>Tỷ lệ trẻ em dưới 5 tuổi suy dinh dưỡng thể nhẹ cân</t>
  </si>
  <si>
    <t>Số vụ ngộ độc thực phẩm trên 30 người mắc</t>
  </si>
  <si>
    <t>Vụ</t>
  </si>
  <si>
    <t>Số vụ ngộ độc thực phẩm cấp tính trong vụ ngộ độc thực phẩm được ghi nhận /10.000 dân</t>
  </si>
  <si>
    <t>Ca</t>
  </si>
  <si>
    <t>&lt;7</t>
  </si>
  <si>
    <t xml:space="preserve">Tỷ lệ phụ nữ đẻ khám thai ít nhất 4 lần trong 3 thời kỳ thai nghén </t>
  </si>
  <si>
    <t>≥50,0</t>
  </si>
  <si>
    <t>Tỷ lệ thôn, làng có cô đỡ thôn bản</t>
  </si>
  <si>
    <t xml:space="preserve">Tỷ lệ bà mẹ và trẻ sơ sinh được chăm sóc sau sinh </t>
  </si>
  <si>
    <t>≥86</t>
  </si>
  <si>
    <t>Tỷ lệ phụ nữ đẻ được cán bộ có kỹ năng đỡ</t>
  </si>
  <si>
    <t>≥81,0</t>
  </si>
  <si>
    <t>Tỷ lệ phụ nữ DTTS đẻ được cán bộ có kỹ năng đỡ</t>
  </si>
  <si>
    <t>≥76</t>
  </si>
  <si>
    <t>Tỷ lệ hộ gia đình ở nông thôn có nhà tiêu hợp vệ sinh</t>
  </si>
  <si>
    <t>Tỷ lệ hộ gia đình có nhà tiêu hợp vệ sinh</t>
  </si>
  <si>
    <t>Tỷ suất mắc bệnh truyền nhiễm gây dịch được báo cáo trong năm trên 100.000 dân</t>
  </si>
  <si>
    <t>&lt;5.300</t>
  </si>
  <si>
    <t>Tỷ lệ bệnh nhân DTTS mắc sốt rét trên 1.000 dân</t>
  </si>
  <si>
    <t>Loại trừ bệnh sốt rét ở quy mô cấp huyện</t>
  </si>
  <si>
    <t>Loại trừ</t>
  </si>
  <si>
    <t>Tỷ lệ phụ nữ có thai được tiêm phòng đủ vắc xin phòng uốn ván</t>
  </si>
  <si>
    <t>≥92</t>
  </si>
  <si>
    <t xml:space="preserve">Tỷ lệ trẻ dưới 1 tuổi được tiêm chủng đầy đủ </t>
  </si>
  <si>
    <t>≥97</t>
  </si>
  <si>
    <t>Văn hoá, thể thao, thông tin</t>
  </si>
  <si>
    <t>Tỷ lệ xã, phường, thị trấn có nhà văn hóa</t>
  </si>
  <si>
    <t>Tỷ lệ thôn, làng, tổ dân phố đạt danh hiệu văn hóa</t>
  </si>
  <si>
    <t>Tỷ lệ hộ dân được sử dụng điện</t>
  </si>
  <si>
    <t>Tỷ lệ hộ dân tộc thiểu số có đất ở</t>
  </si>
  <si>
    <t>Tỷ lệ hộ dân tộc thiểu số có đất sản xuất</t>
  </si>
  <si>
    <t>III</t>
  </si>
  <si>
    <t>CHỈ TIÊU MÔI TRƯỜNG</t>
  </si>
  <si>
    <t>Tỷ lệ rác thải sinh hoạt (thành thị và nông thôn) được thu gom và xử lý</t>
  </si>
  <si>
    <t>Tỷ lệ người dân đô thị sử dụng nước sạch</t>
  </si>
  <si>
    <t>Tỷ lệ dân số nông thôn được cung cấp nước hợp vệ sinh</t>
  </si>
  <si>
    <t>Tỷ lệ cơ sở sản xuất kinh doanh đạt tiêu chuẩn về môi trường</t>
  </si>
  <si>
    <t>Tỷ lệ xử lý triệt để cơ sở gây ô nhiễm môi trường nghiêm trọng</t>
  </si>
  <si>
    <t>Không có</t>
  </si>
  <si>
    <t>VI</t>
  </si>
  <si>
    <t>CHỈ TIÊU QUỐC PHÒNG, AN NINH</t>
  </si>
  <si>
    <t>Tỷ lệ giải quyết tố giác, tin báo về tội phạm, kiến nghị khởi tố</t>
  </si>
  <si>
    <t>&gt;=75</t>
  </si>
  <si>
    <t>&gt;90</t>
  </si>
  <si>
    <t>Tỷ lệ điều tra, khám phá án</t>
  </si>
  <si>
    <t>Trong đó, án đặc biệt quan trọng</t>
  </si>
  <si>
    <t>Tỷ lệ giao quân</t>
  </si>
  <si>
    <t>Tỷ lệ xã, phường, thị trấn mạnh về phong trào toàn dân bảo vệ an ninh Tổ quốc</t>
  </si>
  <si>
    <t>Tỷ lệ xã, phường, thị trấn, khu dân cư, cơ quan, trường học đạt tiêu chuẩn an toàn về an ninh trật tự</t>
  </si>
  <si>
    <t>Tỷ lệ tội phạm về trật tự xã hội</t>
  </si>
  <si>
    <t>Giảm 5%</t>
  </si>
  <si>
    <t>Chỉ tiêu năm 2025</t>
  </si>
  <si>
    <t>So sánh</t>
  </si>
  <si>
    <t>So với Kế hoạch năm 2025</t>
  </si>
  <si>
    <t>(Kèm theo  Báo cáo số       /BC-UBND, ngày       /      /2025 của Ủy ban nhân dân huyện Ia H'Drai)</t>
  </si>
  <si>
    <t>Chưa đánh giá</t>
  </si>
  <si>
    <t>Chưa đến 
kỳ rà soát</t>
  </si>
  <si>
    <t>PHỤ LỤC
KẾT QUẢ THỰC HIỆN CÁC CHỈ TIÊU KINH TẾ - XÃ HỘI THÁNG 4 NĂM 2025</t>
  </si>
  <si>
    <t>Thực hiện tháng 4 năm 2024</t>
  </si>
  <si>
    <t>Thực hiện tháng 4 năm 2025</t>
  </si>
  <si>
    <t>So với cùng kỳ tháng 4 năm 2024</t>
  </si>
  <si>
    <t>Huyện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</si>
</sst>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0">
    <numFmt numFmtId="6" formatCode="#,##0\ &quot;₫&quot;;[Red]\-#,##0\ &quot;₫&quot;"/>
    <numFmt numFmtId="41" formatCode="_-* #,##0\ _₫_-;\-* #,##0\ _₫_-;_-* &quot;-&quot;\ _₫_-;_-@_-"/>
    <numFmt numFmtId="43" formatCode="_-* #,##0.00\ _₫_-;\-* #,##0.00\ _₫_-;_-* &quot;-&quot;??\ _₫_-;_-@_-"/>
    <numFmt numFmtId="164" formatCode="_-* #,##0_-;\-* #,##0_-;_-* &quot;-&quot;_-;_-@_-"/>
    <numFmt numFmtId="165" formatCode="_-* #,##0.00_-;\-* #,##0.00_-;_-* &quot;-&quot;??_-;_-@_-"/>
    <numFmt numFmtId="166" formatCode="_(* #,##0.00_);_(* \(#,##0.00\);_(* &quot;-&quot;??_);_(@_)"/>
    <numFmt numFmtId="167" formatCode="_(* #,##0.0_);_(* \(#,##0.0\);_(* &quot;-&quot;??_);_(@_)"/>
    <numFmt numFmtId="168" formatCode="#,##0.0"/>
    <numFmt numFmtId="169" formatCode="#,##0;[Red]#,##0"/>
    <numFmt numFmtId="170" formatCode="#,##0.0;[Red]#,##0.0"/>
    <numFmt numFmtId="171" formatCode="#,##0.000"/>
    <numFmt numFmtId="172" formatCode="_-* #,##0.00_k_r_._-;\-* #,##0.00_k_r_._-;_-* &quot;-&quot;??_k_r_._-;_-@_-"/>
    <numFmt numFmtId="173" formatCode="_(* #,##0_);_(* \(#,##0\);_(* &quot;-&quot;??_);_(@_)"/>
    <numFmt numFmtId="174" formatCode="_(* #,##0.000_);_(* \(#,##0.000\);_(* &quot;-&quot;??_);_(@_)"/>
    <numFmt numFmtId="175" formatCode="&quot;$&quot;#,##0_);\(&quot;$&quot;#,##0\)"/>
    <numFmt numFmtId="176" formatCode="&quot;$&quot;#,##0_);[Red]\(&quot;$&quot;#,##0\)"/>
    <numFmt numFmtId="177" formatCode="_(* #,##0_);_(* \(#,##0\);_(* \-??_);_(@_)"/>
    <numFmt numFmtId="178" formatCode="&quot;\&quot;#,##0.00;[Red]&quot;\&quot;&quot;\&quot;&quot;\&quot;&quot;\&quot;&quot;\&quot;&quot;\&quot;\-#,##0.00"/>
    <numFmt numFmtId="179" formatCode="&quot;\&quot;#,##0;[Red]&quot;\&quot;&quot;\&quot;\-#,##0"/>
    <numFmt numFmtId="180" formatCode="\##,##0;[Red]&quot;\\-&quot;#,##0"/>
    <numFmt numFmtId="181" formatCode="\##,##0.00;[Red]&quot;\\\\\\-&quot;#,##0.00"/>
    <numFmt numFmtId="182" formatCode="_ \*\ #,##0_ ;_ \*\ \-#,##0_ ;_ \*\ \-_ ;_ @_ "/>
    <numFmt numFmtId="183" formatCode="_ \*\ #,##0.00_ ;_ \*\ \-#,##0.00_ ;_ \*\ \-??_ ;_ @_ "/>
    <numFmt numFmtId="184" formatCode="_ * #,##0_ ;_ * \-#,##0_ ;_ * \-_ ;_ @_ "/>
    <numFmt numFmtId="185" formatCode="_ * #,##0.00_ ;_ * \-#,##0.00_ ;_ * \-??_ ;_ @_ "/>
    <numFmt numFmtId="186" formatCode="\$#,##0_);\(\$#,##0\)"/>
    <numFmt numFmtId="187" formatCode="\$#,##0_);&quot;($&quot;#,##0\)"/>
    <numFmt numFmtId="188" formatCode="#,##0.0_);\(#,##0.0\)"/>
    <numFmt numFmtId="189" formatCode="_(* #,##0.0000_);_(* \(#,##0.0000\);_(* \-??_);_(@_)"/>
    <numFmt numFmtId="190" formatCode="0.0%;[Red]\(0.0%\)"/>
    <numFmt numFmtId="191" formatCode="_ * #,##0.00_)&quot;£&quot;_ ;_ * \(#,##0.00&quot;)£&quot;_ ;_ * \-??_)&quot;£&quot;_ ;_ @_ "/>
    <numFmt numFmtId="192" formatCode="_-\$* #,##0.00_-;&quot;-$&quot;* #,##0.00_-;_-\$* \-??_-;_-@_-"/>
    <numFmt numFmtId="193" formatCode="0.0%;\(0.0%\)"/>
    <numFmt numFmtId="194" formatCode="_-* #,##0_$_-;\-* #,##0_$_-;_-* &quot;-&quot;_$_-;_-@_-"/>
    <numFmt numFmtId="195" formatCode="_(* #,##0_);_(* \(#,##0\);_(* \-_);_(@_)"/>
    <numFmt numFmtId="196" formatCode="#,###"/>
    <numFmt numFmtId="197" formatCode="_-* #,##0.00_$_-;\-* #,##0.00_$_-;_-* &quot;-&quot;??_$_-;_-@_-"/>
    <numFmt numFmtId="198" formatCode="&quot;CHF&quot;\ #,##0;&quot;CHF&quot;\ \-#,##0"/>
    <numFmt numFmtId="199" formatCode="_-* #,##0.00\ _V_N_D_-;\-* #,##0.00\ _V_N_D_-;_-* &quot;-&quot;??\ _V_N_D_-;_-@_-"/>
    <numFmt numFmtId="200" formatCode="_-* #,##0.00\ _€_-;\-* #,##0.00\ _€_-;_-* &quot;-&quot;??\ _€_-;_-@_-"/>
    <numFmt numFmtId="201" formatCode="&quot;CHF &quot;#,##0;&quot;CHF -&quot;#,##0"/>
    <numFmt numFmtId="202" formatCode="_(* #,##0.00_);_(* \(#,##0.00\);_(* \-??_);_(@_)"/>
    <numFmt numFmtId="203" formatCode="#,##0;\(#,##0\)"/>
    <numFmt numFmtId="204" formatCode="\$#,##0\ ;\(\$#,##0\)"/>
    <numFmt numFmtId="205" formatCode="\t0.00%"/>
    <numFmt numFmtId="206" formatCode="?,???.??__;[Red]\-\ ?,???.??__;"/>
    <numFmt numFmtId="207" formatCode="&quot;US$&quot;#,##0.00;&quot;(US$&quot;#,##0.00\)"/>
    <numFmt numFmtId="208" formatCode="_-* #,##0\ _D_M_-;\-* #,##0\ _D_M_-;_-* &quot;- &quot;_D_M_-;_-@_-"/>
    <numFmt numFmtId="209" formatCode="_-* #,##0.00\ _D_M_-;\-* #,##0.00\ _D_M_-;_-* \-??\ _D_M_-;_-@_-"/>
    <numFmt numFmtId="210" formatCode="\t#\ ??/??"/>
    <numFmt numFmtId="211" formatCode="_-[$€]* #,##0.00_-;\-[$€]* #,##0.00_-;_-[$€]* \-??_-;_-@_-"/>
    <numFmt numFmtId="212" formatCode="#,##0\ &quot;$&quot;_);[Red]\(#,##0\ &quot;$&quot;\)"/>
    <numFmt numFmtId="213" formatCode="&quot;$&quot;###,0&quot;.&quot;00_);[Red]\(&quot;$&quot;###,0&quot;.&quot;00\)"/>
    <numFmt numFmtId="214" formatCode="m/d"/>
    <numFmt numFmtId="215" formatCode="&quot;ß&quot;#,##0;\-&quot;&quot;&quot;ß&quot;&quot;&quot;#,##0"/>
    <numFmt numFmtId="216" formatCode="&quot;VND&quot;#,##0_);[Red]\(&quot;VND&quot;#,##0\)"/>
    <numFmt numFmtId="217" formatCode="_ * #,##0_)&quot; $&quot;_ ;_ * \(#,##0&quot;) $&quot;_ ;_ * \-_)&quot; $&quot;_ ;_ @_ "/>
    <numFmt numFmtId="218" formatCode="_ * #,##0_)\ &quot;$&quot;_ ;_ * \(#,##0\)\ &quot;$&quot;_ ;_ * &quot;-&quot;_)\ &quot;$&quot;_ ;_ @_ "/>
    <numFmt numFmtId="219" formatCode="#,##0.000_);\(#,##0.000\)"/>
    <numFmt numFmtId="220" formatCode="#,##0.00\ &quot;F&quot;;[Red]\-#,##0.00\ &quot;F&quot;"/>
    <numFmt numFmtId="221" formatCode="#,##0.00&quot; F&quot;;[Red]\-#,##0.00&quot; F&quot;"/>
    <numFmt numFmtId="222" formatCode="\##,##0;[Red]&quot;-\&quot;#,##0"/>
    <numFmt numFmtId="223" formatCode="&quot;\&quot;#,##0;[Red]\-&quot;\&quot;#,##0"/>
    <numFmt numFmtId="224" formatCode="#,##0&quot; F&quot;;\-#,##0&quot; F&quot;"/>
    <numFmt numFmtId="225" formatCode="#,##0&quot; F&quot;;[Red]\-#,##0&quot; F&quot;"/>
    <numFmt numFmtId="226" formatCode="_-* #,##0\ &quot;F&quot;_-;\-* #,##0\ &quot;F&quot;_-;_-* &quot;-&quot;\ &quot;F&quot;_-;_-@_-"/>
    <numFmt numFmtId="227" formatCode="_-* #,##0&quot; F&quot;_-;\-* #,##0&quot; F&quot;_-;_-* &quot;- F&quot;_-;_-@_-"/>
    <numFmt numFmtId="228" formatCode="#,##0\ &quot;F&quot;;[Red]\-#,##0\ &quot;F&quot;"/>
    <numFmt numFmtId="229" formatCode="#,##0.00\ &quot;F&quot;;\-#,##0.00\ &quot;F&quot;"/>
    <numFmt numFmtId="230" formatCode="#,##0.00&quot; F&quot;;\-#,##0.00&quot; F&quot;"/>
    <numFmt numFmtId="231" formatCode="\$#,##0_);[Red]&quot;($&quot;#,##0\)"/>
    <numFmt numFmtId="232" formatCode="_-* #,##0&quot; DM&quot;_-;\-* #,##0&quot; DM&quot;_-;_-* &quot;- DM&quot;_-;_-@_-"/>
    <numFmt numFmtId="233" formatCode="_-* #,##0.00&quot; DM&quot;_-;\-* #,##0.00&quot; DM&quot;_-;_-* \-??&quot; DM&quot;_-;_-@_-"/>
    <numFmt numFmtId="234" formatCode="_(\$* #,##0_);_(\$* \(#,##0\);_(\$* \-_);_(@_)"/>
    <numFmt numFmtId="235" formatCode="_(\$* #,##0.00_);_(\$* \(#,##0.00\);_(\$* \-??_);_(@_)"/>
    <numFmt numFmtId="236" formatCode="&quot;￥&quot;#,##0;&quot;￥&quot;\-#,##0"/>
    <numFmt numFmtId="237" formatCode="00.000"/>
    <numFmt numFmtId="238" formatCode="_-&quot;$&quot;* #,##0_-;\-&quot;$&quot;* #,##0_-;_-&quot;$&quot;* &quot;-&quot;_-;_-@_-"/>
    <numFmt numFmtId="239" formatCode="_-&quot;$&quot;* #,##0.00_-;\-&quot;$&quot;* #,##0.00_-;_-&quot;$&quot;* &quot;-&quot;??_-;_-@_-"/>
    <numFmt numFmtId="240" formatCode="_-* #,##0.0\ _₫_-;\-* #,##0.0\ _₫_-;_-* &quot;-&quot;??\ _₫_-;_-@_-"/>
  </numFmts>
  <fonts count="133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sz val="12"/>
      <name val="Times New Roman"/>
      <family val="1"/>
    </font>
    <font>
      <sz val="14"/>
      <name val="Times New Roman"/>
      <family val="1"/>
      <charset val="163"/>
      <scheme val="major"/>
    </font>
    <font>
      <b/>
      <sz val="12"/>
      <name val="Times New Roman"/>
      <family val="1"/>
      <charset val="163"/>
      <scheme val="major"/>
    </font>
    <font>
      <sz val="13"/>
      <name val=".VnTime"/>
      <family val="2"/>
    </font>
    <font>
      <sz val="12"/>
      <name val="Times New Roman"/>
      <family val="1"/>
      <charset val="163"/>
      <scheme val="major"/>
    </font>
    <font>
      <b/>
      <i/>
      <sz val="12"/>
      <name val="Times New Roman"/>
      <family val="1"/>
      <charset val="163"/>
      <scheme val="major"/>
    </font>
    <font>
      <sz val="11"/>
      <color indexed="8"/>
      <name val="Calibri"/>
      <family val="2"/>
    </font>
    <font>
      <sz val="10"/>
      <name val=".VnArial"/>
      <family val="2"/>
    </font>
    <font>
      <sz val="14"/>
      <name val="Times New Roman"/>
      <family val="1"/>
    </font>
    <font>
      <sz val="10"/>
      <name val="Arial"/>
      <family val="2"/>
    </font>
    <font>
      <sz val="12"/>
      <name val="Arial Narrow"/>
      <family val="2"/>
    </font>
    <font>
      <sz val="8"/>
      <name val="Arial"/>
      <family val="2"/>
      <charset val="163"/>
      <scheme val="minor"/>
    </font>
    <font>
      <sz val="10"/>
      <name val="Times New Roman"/>
      <family val="1"/>
    </font>
    <font>
      <sz val="13"/>
      <name val=".VnTime"/>
      <charset val="134"/>
    </font>
    <font>
      <sz val="11"/>
      <color theme="1"/>
      <name val="Arial"/>
      <family val="2"/>
      <scheme val="minor"/>
    </font>
    <font>
      <sz val="11"/>
      <color indexed="10"/>
      <name val="Calibri"/>
      <family val="2"/>
    </font>
    <font>
      <b/>
      <sz val="18"/>
      <color indexed="56"/>
      <name val="Cambria"/>
      <family val="1"/>
    </font>
    <font>
      <i/>
      <sz val="11"/>
      <color indexed="23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color indexed="56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sz val="11"/>
      <name val="VNI-Times"/>
    </font>
    <font>
      <sz val="12"/>
      <name val="VNtimes new roman"/>
      <family val="2"/>
    </font>
    <font>
      <sz val="10"/>
      <name val="?? ??"/>
      <charset val="136"/>
    </font>
    <font>
      <sz val="14"/>
      <name val="??"/>
      <charset val="129"/>
    </font>
    <font>
      <sz val="9"/>
      <name val="Arial"/>
      <family val="2"/>
    </font>
    <font>
      <sz val="12"/>
      <name val="Courier"/>
      <family val="3"/>
    </font>
    <font>
      <b/>
      <sz val="10"/>
      <name val=".VnTimeH"/>
      <family val="2"/>
    </font>
    <font>
      <b/>
      <u/>
      <sz val="14"/>
      <color indexed="8"/>
      <name val=".VnBook-AntiquaH"/>
      <family val="2"/>
    </font>
    <font>
      <b/>
      <sz val="12"/>
      <name val=".VnTime"/>
      <family val="2"/>
    </font>
    <font>
      <sz val="12"/>
      <name val=".VnTime"/>
      <family val="2"/>
    </font>
    <font>
      <sz val="10"/>
      <name val="VnTimes"/>
    </font>
    <font>
      <i/>
      <sz val="12"/>
      <color indexed="8"/>
      <name val=".VnBook-AntiquaH"/>
      <family val="2"/>
    </font>
    <font>
      <sz val="11"/>
      <color indexed="8"/>
      <name val="UVnTime"/>
      <charset val="134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4"/>
      <name val=".VnTimeH"/>
      <family val="2"/>
    </font>
    <font>
      <sz val="11"/>
      <color indexed="27"/>
      <name val="UVnTime"/>
      <charset val="134"/>
    </font>
    <font>
      <sz val="12"/>
      <name val="¹UAAA¼"/>
      <charset val="129"/>
    </font>
    <font>
      <sz val="9"/>
      <name val="Arial MT"/>
      <charset val="134"/>
    </font>
    <font>
      <sz val="11"/>
      <color indexed="20"/>
      <name val="UVnTime"/>
      <charset val="134"/>
    </font>
    <font>
      <sz val="12"/>
      <name val="µ¸¿òÃ¼"/>
      <charset val="129"/>
    </font>
    <font>
      <b/>
      <sz val="11"/>
      <color indexed="52"/>
      <name val="UVnTime"/>
      <charset val="134"/>
    </font>
    <font>
      <b/>
      <sz val="10"/>
      <name val="Helv"/>
      <charset val="134"/>
    </font>
    <font>
      <b/>
      <sz val="10"/>
      <name val="Arial"/>
      <family val="2"/>
    </font>
    <font>
      <b/>
      <sz val="11"/>
      <color indexed="27"/>
      <name val="UVnTime"/>
      <charset val="134"/>
    </font>
    <font>
      <sz val="10"/>
      <name val="VNI-Aptima"/>
    </font>
    <font>
      <sz val="14"/>
      <name val=".VnTime"/>
      <family val="2"/>
    </font>
    <font>
      <sz val="12"/>
      <color theme="1"/>
      <name val="Times New Roman"/>
      <family val="1"/>
    </font>
    <font>
      <sz val="13"/>
      <name val="Times New Roman"/>
      <family val="1"/>
    </font>
    <font>
      <sz val="12"/>
      <color indexed="8"/>
      <name val="Times New Roman"/>
      <family val="1"/>
    </font>
    <font>
      <sz val="10"/>
      <color indexed="8"/>
      <name val="Arial"/>
      <family val="2"/>
    </font>
    <font>
      <i/>
      <sz val="11"/>
      <color indexed="23"/>
      <name val="UVnTime"/>
      <charset val="134"/>
    </font>
    <font>
      <sz val="11"/>
      <color indexed="17"/>
      <name val="UVnTime"/>
      <charset val="134"/>
    </font>
    <font>
      <sz val="8"/>
      <name val="Arial"/>
      <family val="2"/>
    </font>
    <font>
      <sz val="14"/>
      <color indexed="12"/>
      <name val=".VnArialH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62"/>
      <name val="UVnTime"/>
      <charset val="134"/>
    </font>
    <font>
      <b/>
      <sz val="10"/>
      <name val=".VnTime"/>
      <family val="2"/>
    </font>
    <font>
      <b/>
      <sz val="14"/>
      <name val=".VnTimeH"/>
      <family val="2"/>
    </font>
    <font>
      <sz val="11"/>
      <color indexed="62"/>
      <name val="Calibri"/>
      <family val="2"/>
    </font>
    <font>
      <sz val="11"/>
      <color indexed="62"/>
      <name val="UVnTime"/>
      <charset val="134"/>
    </font>
    <font>
      <sz val="10"/>
      <name val="MS Sans Serif"/>
      <family val="2"/>
    </font>
    <font>
      <sz val="11"/>
      <color indexed="52"/>
      <name val="UVnTime"/>
      <charset val="134"/>
    </font>
    <font>
      <i/>
      <sz val="10"/>
      <name val=".VnTime"/>
      <family val="2"/>
    </font>
    <font>
      <b/>
      <sz val="10"/>
      <name val=".VnArial"/>
      <family val="2"/>
    </font>
    <font>
      <b/>
      <sz val="11"/>
      <name val="Helv"/>
      <charset val="134"/>
    </font>
    <font>
      <b/>
      <sz val="11"/>
      <name val="Arial"/>
      <family val="2"/>
    </font>
    <font>
      <sz val="10"/>
      <name val=".VnAvant"/>
      <family val="2"/>
    </font>
    <font>
      <sz val="12"/>
      <name val="Arial"/>
      <family val="2"/>
    </font>
    <font>
      <sz val="11"/>
      <color indexed="60"/>
      <name val="UVnTime"/>
      <charset val="134"/>
    </font>
    <font>
      <sz val="7"/>
      <name val="Small Fonts"/>
      <family val="2"/>
    </font>
    <font>
      <sz val="10"/>
      <name val="VNtimes new roman"/>
      <family val="2"/>
    </font>
    <font>
      <sz val="12"/>
      <name val="바탕체"/>
      <charset val="129"/>
    </font>
    <font>
      <sz val="14"/>
      <color theme="1"/>
      <name val="Times New Roman"/>
      <family val="1"/>
    </font>
    <font>
      <sz val="10"/>
      <color indexed="8"/>
      <name val="Arial Narrow"/>
      <family val="2"/>
    </font>
    <font>
      <sz val="11"/>
      <color indexed="8"/>
      <name val="Arial Narrow"/>
      <family val="2"/>
    </font>
    <font>
      <sz val="11"/>
      <color theme="1"/>
      <name val="Calibri"/>
      <family val="2"/>
    </font>
    <font>
      <sz val="11"/>
      <color indexed="8"/>
      <name val="Helvetica Neue"/>
      <charset val="134"/>
    </font>
    <font>
      <sz val="11"/>
      <color indexed="8"/>
      <name val="Arial"/>
      <family val="2"/>
    </font>
    <font>
      <b/>
      <sz val="11"/>
      <color indexed="63"/>
      <name val="UVnTime"/>
      <charset val="134"/>
    </font>
    <font>
      <b/>
      <sz val="10"/>
      <name val="MS Sans Serif"/>
      <family val="2"/>
    </font>
    <font>
      <sz val="8"/>
      <name val=".VnHelvetIns"/>
      <family val="2"/>
    </font>
    <font>
      <sz val="12"/>
      <color indexed="8"/>
      <name val=".VnTime"/>
      <family val="2"/>
    </font>
    <font>
      <sz val="12"/>
      <name val="VnTime"/>
      <charset val="134"/>
    </font>
    <font>
      <b/>
      <sz val="13"/>
      <color indexed="8"/>
      <name val=".VnTimeH"/>
      <family val="2"/>
    </font>
    <font>
      <b/>
      <sz val="18"/>
      <color indexed="62"/>
      <name val="Cambria"/>
      <family val="1"/>
    </font>
    <font>
      <b/>
      <sz val="11"/>
      <name val=".VnTimeH"/>
      <family val="2"/>
    </font>
    <font>
      <b/>
      <sz val="11"/>
      <color indexed="8"/>
      <name val="Calibri"/>
      <family val="2"/>
    </font>
    <font>
      <b/>
      <sz val="8"/>
      <name val="VN Helvetica"/>
      <charset val="134"/>
    </font>
    <font>
      <b/>
      <sz val="10"/>
      <name val="VN AvantGBook"/>
      <charset val="134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1"/>
      <color indexed="10"/>
      <name val="UVnTime"/>
      <charset val="134"/>
    </font>
    <font>
      <sz val="14"/>
      <name val=".VnArial"/>
      <family val="2"/>
    </font>
    <font>
      <sz val="16"/>
      <name val="AngsanaUPC"/>
      <family val="1"/>
    </font>
    <font>
      <sz val="10"/>
      <name val=" "/>
      <charset val="136"/>
    </font>
    <font>
      <sz val="14"/>
      <name val="뼻뮝"/>
      <charset val="134"/>
    </font>
    <font>
      <sz val="12"/>
      <name val="바탕체"/>
      <charset val="134"/>
    </font>
    <font>
      <sz val="12"/>
      <name val="뼻뮝"/>
      <charset val="134"/>
    </font>
    <font>
      <sz val="11"/>
      <name val="돋움"/>
      <charset val="134"/>
    </font>
    <font>
      <sz val="10"/>
      <name val="굴림체"/>
      <charset val="134"/>
    </font>
    <font>
      <sz val="10"/>
      <color theme="1"/>
      <name val="Arial Narrow"/>
      <family val="2"/>
    </font>
    <font>
      <sz val="13"/>
      <color theme="1"/>
      <name val="Times New Roman"/>
      <family val="1"/>
    </font>
    <font>
      <b/>
      <sz val="14"/>
      <name val="Times New Roman"/>
      <family val="1"/>
      <scheme val="major"/>
    </font>
    <font>
      <sz val="14"/>
      <name val="Times New Roman"/>
      <family val="1"/>
      <scheme val="major"/>
    </font>
    <font>
      <i/>
      <sz val="14"/>
      <name val="Times New Roman"/>
      <family val="1"/>
      <scheme val="major"/>
    </font>
    <font>
      <b/>
      <sz val="12"/>
      <name val="Times New Roman"/>
      <family val="1"/>
      <scheme val="major"/>
    </font>
    <font>
      <sz val="12"/>
      <name val="Times New Roman"/>
      <family val="1"/>
      <scheme val="major"/>
    </font>
    <font>
      <b/>
      <sz val="11"/>
      <name val="Times New Roman"/>
      <family val="1"/>
      <scheme val="major"/>
    </font>
    <font>
      <b/>
      <i/>
      <sz val="12"/>
      <name val="Times New Roman"/>
      <family val="1"/>
      <scheme val="major"/>
    </font>
    <font>
      <b/>
      <i/>
      <sz val="11"/>
      <name val="Times New Roman"/>
      <family val="1"/>
      <scheme val="major"/>
    </font>
    <font>
      <sz val="11"/>
      <name val="Times New Roman"/>
      <family val="1"/>
      <scheme val="major"/>
    </font>
    <font>
      <i/>
      <sz val="11"/>
      <name val="Times New Roman"/>
      <family val="1"/>
      <scheme val="major"/>
    </font>
    <font>
      <i/>
      <sz val="12"/>
      <name val="Times New Roman"/>
      <family val="1"/>
      <scheme val="major"/>
    </font>
    <font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  <charset val="163"/>
      <scheme val="major"/>
    </font>
    <font>
      <b/>
      <sz val="11"/>
      <name val="Times New Roman"/>
      <family val="1"/>
      <charset val="163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15"/>
        <bgColor indexed="35"/>
      </patternFill>
    </fill>
    <fill>
      <patternFill patternType="solid">
        <fgColor indexed="41"/>
        <bgColor indexed="27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53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9" fillId="0" borderId="0"/>
    <xf numFmtId="0" fontId="10" fillId="0" borderId="0"/>
    <xf numFmtId="172" fontId="5" fillId="0" borderId="0" applyFont="0" applyFill="0" applyBorder="0" applyAlignment="0" applyProtection="0"/>
    <xf numFmtId="0" fontId="2" fillId="0" borderId="0"/>
    <xf numFmtId="0" fontId="11" fillId="0" borderId="0"/>
    <xf numFmtId="9" fontId="5" fillId="0" borderId="0" applyFont="0" applyFill="0" applyBorder="0" applyAlignment="0" applyProtection="0"/>
    <xf numFmtId="0" fontId="11" fillId="0" borderId="0"/>
    <xf numFmtId="0" fontId="12" fillId="0" borderId="0"/>
    <xf numFmtId="0" fontId="2" fillId="0" borderId="0"/>
    <xf numFmtId="0" fontId="15" fillId="0" borderId="0"/>
    <xf numFmtId="165" fontId="5" fillId="0" borderId="0" applyFont="0" applyFill="0" applyBorder="0" applyAlignment="0" applyProtection="0"/>
    <xf numFmtId="0" fontId="31" fillId="0" borderId="0"/>
    <xf numFmtId="177" fontId="12" fillId="0" borderId="0" applyBorder="0"/>
    <xf numFmtId="173" fontId="32" fillId="0" borderId="19" applyFont="0" applyBorder="0"/>
    <xf numFmtId="177" fontId="8" fillId="0" borderId="0" applyBorder="0"/>
    <xf numFmtId="177" fontId="12" fillId="0" borderId="0" applyBorder="0"/>
    <xf numFmtId="178" fontId="11" fillId="0" borderId="0" applyFont="0" applyFill="0" applyBorder="0" applyAlignment="0" applyProtection="0"/>
    <xf numFmtId="0" fontId="33" fillId="0" borderId="0" applyFont="0" applyFill="0" applyBorder="0" applyAlignment="0" applyProtection="0"/>
    <xf numFmtId="179" fontId="11" fillId="0" borderId="0" applyFont="0" applyFill="0" applyBorder="0" applyAlignment="0" applyProtection="0"/>
    <xf numFmtId="180" fontId="12" fillId="0" borderId="0" applyFill="0" applyBorder="0" applyAlignment="0" applyProtection="0"/>
    <xf numFmtId="180" fontId="12" fillId="0" borderId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81" fontId="12" fillId="0" borderId="0" applyFill="0" applyBorder="0" applyAlignment="0" applyProtection="0"/>
    <xf numFmtId="181" fontId="12" fillId="0" borderId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81" fontId="12" fillId="0" borderId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81" fontId="12" fillId="0" borderId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40" fontId="34" fillId="0" borderId="0" applyFont="0" applyFill="0" applyBorder="0" applyAlignment="0" applyProtection="0"/>
    <xf numFmtId="38" fontId="34" fillId="0" borderId="0" applyFont="0" applyFill="0" applyBorder="0" applyAlignment="0" applyProtection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6" fontId="36" fillId="0" borderId="0" applyFont="0" applyFill="0" applyBorder="0" applyAlignment="0" applyProtection="0"/>
    <xf numFmtId="0" fontId="2" fillId="0" borderId="0">
      <alignment vertical="center"/>
    </xf>
    <xf numFmtId="0" fontId="11" fillId="0" borderId="0"/>
    <xf numFmtId="0" fontId="37" fillId="0" borderId="9" applyFont="0" applyAlignment="0">
      <alignment horizontal="left"/>
    </xf>
    <xf numFmtId="0" fontId="12" fillId="0" borderId="20" applyAlignment="0"/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8" fillId="25" borderId="0"/>
    <xf numFmtId="0" fontId="12" fillId="0" borderId="20" applyAlignment="0"/>
    <xf numFmtId="0" fontId="12" fillId="0" borderId="20" applyAlignment="0"/>
    <xf numFmtId="0" fontId="12" fillId="0" borderId="20" applyAlignment="0"/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8" fillId="0" borderId="20" applyAlignment="0"/>
    <xf numFmtId="0" fontId="8" fillId="0" borderId="20" applyAlignment="0"/>
    <xf numFmtId="0" fontId="12" fillId="0" borderId="20" applyAlignment="0"/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8" fillId="0" borderId="20" applyAlignment="0"/>
    <xf numFmtId="0" fontId="12" fillId="0" borderId="20" applyAlignment="0"/>
    <xf numFmtId="0" fontId="12" fillId="0" borderId="20" applyAlignment="0"/>
    <xf numFmtId="0" fontId="12" fillId="0" borderId="20" applyAlignment="0"/>
    <xf numFmtId="0" fontId="38" fillId="25" borderId="0"/>
    <xf numFmtId="0" fontId="38" fillId="4" borderId="0"/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12" fillId="0" borderId="20" applyAlignment="0"/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12" fillId="0" borderId="20" applyAlignment="0"/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12" fillId="0" borderId="20" applyAlignment="0"/>
    <xf numFmtId="0" fontId="37" fillId="0" borderId="9" applyFont="0" applyAlignment="0">
      <alignment horizontal="left"/>
    </xf>
    <xf numFmtId="0" fontId="12" fillId="0" borderId="20" applyAlignment="0"/>
    <xf numFmtId="0" fontId="8" fillId="0" borderId="20" applyAlignment="0"/>
    <xf numFmtId="0" fontId="12" fillId="0" borderId="20" applyAlignment="0"/>
    <xf numFmtId="0" fontId="12" fillId="0" borderId="20" applyAlignment="0"/>
    <xf numFmtId="0" fontId="12" fillId="0" borderId="20" applyAlignment="0"/>
    <xf numFmtId="0" fontId="8" fillId="0" borderId="20" applyAlignment="0"/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12" fillId="0" borderId="20" applyAlignment="0"/>
    <xf numFmtId="0" fontId="12" fillId="0" borderId="20" applyAlignment="0"/>
    <xf numFmtId="0" fontId="12" fillId="0" borderId="20" applyAlignment="0"/>
    <xf numFmtId="0" fontId="12" fillId="0" borderId="20" applyAlignment="0"/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12" fillId="0" borderId="20" applyAlignment="0"/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12" fillId="0" borderId="20" applyAlignment="0"/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12" fillId="0" borderId="20" applyAlignment="0"/>
    <xf numFmtId="0" fontId="12" fillId="0" borderId="20" applyAlignment="0"/>
    <xf numFmtId="0" fontId="8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8" fillId="0" borderId="20" applyAlignment="0"/>
    <xf numFmtId="0" fontId="12" fillId="0" borderId="20" applyAlignment="0"/>
    <xf numFmtId="0" fontId="12" fillId="0" borderId="20" applyAlignment="0"/>
    <xf numFmtId="0" fontId="12" fillId="0" borderId="20" applyAlignment="0"/>
    <xf numFmtId="0" fontId="12" fillId="0" borderId="20" applyAlignment="0"/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2" fillId="0" borderId="20" applyAlignment="0"/>
    <xf numFmtId="0" fontId="37" fillId="0" borderId="9" applyFont="0" applyAlignment="0">
      <alignment horizontal="left"/>
    </xf>
    <xf numFmtId="0" fontId="38" fillId="4" borderId="0"/>
    <xf numFmtId="0" fontId="37" fillId="0" borderId="9" applyFont="0" applyAlignment="0">
      <alignment horizontal="left"/>
    </xf>
    <xf numFmtId="0" fontId="12" fillId="0" borderId="20" applyAlignment="0"/>
    <xf numFmtId="0" fontId="12" fillId="0" borderId="20" applyAlignment="0"/>
    <xf numFmtId="0" fontId="38" fillId="25" borderId="0"/>
    <xf numFmtId="0" fontId="39" fillId="0" borderId="2" applyFont="0" applyFill="0" applyAlignment="0"/>
    <xf numFmtId="0" fontId="12" fillId="0" borderId="21" applyFill="0" applyAlignment="0"/>
    <xf numFmtId="0" fontId="12" fillId="0" borderId="20" applyAlignment="0"/>
    <xf numFmtId="0" fontId="39" fillId="0" borderId="2" applyFont="0" applyFill="0" applyAlignment="0"/>
    <xf numFmtId="0" fontId="39" fillId="0" borderId="2" applyFont="0" applyFill="0" applyAlignment="0"/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8" fillId="0" borderId="20" applyAlignment="0"/>
    <xf numFmtId="0" fontId="12" fillId="0" borderId="20" applyAlignment="0"/>
    <xf numFmtId="0" fontId="8" fillId="0" borderId="20" applyAlignment="0"/>
    <xf numFmtId="0" fontId="12" fillId="0" borderId="21" applyFill="0" applyAlignment="0"/>
    <xf numFmtId="0" fontId="39" fillId="0" borderId="2" applyFont="0" applyFill="0" applyAlignment="0"/>
    <xf numFmtId="0" fontId="39" fillId="0" borderId="2" applyFont="0" applyFill="0" applyAlignment="0"/>
    <xf numFmtId="0" fontId="39" fillId="0" borderId="2" applyFont="0" applyFill="0" applyAlignment="0"/>
    <xf numFmtId="0" fontId="39" fillId="0" borderId="2" applyFont="0" applyFill="0" applyAlignment="0"/>
    <xf numFmtId="0" fontId="39" fillId="0" borderId="2" applyFont="0" applyFill="0" applyAlignment="0"/>
    <xf numFmtId="0" fontId="39" fillId="0" borderId="2" applyFont="0" applyFill="0" applyAlignment="0"/>
    <xf numFmtId="0" fontId="12" fillId="0" borderId="21" applyFill="0" applyAlignment="0"/>
    <xf numFmtId="0" fontId="12" fillId="0" borderId="21" applyFill="0" applyAlignment="0"/>
    <xf numFmtId="0" fontId="38" fillId="25" borderId="0"/>
    <xf numFmtId="0" fontId="38" fillId="4" borderId="0"/>
    <xf numFmtId="0" fontId="12" fillId="0" borderId="21" applyFill="0" applyAlignment="0"/>
    <xf numFmtId="0" fontId="8" fillId="0" borderId="21" applyFill="0" applyAlignment="0"/>
    <xf numFmtId="0" fontId="39" fillId="0" borderId="2" applyFont="0" applyFill="0" applyAlignment="0"/>
    <xf numFmtId="0" fontId="39" fillId="0" borderId="2" applyFont="0" applyFill="0" applyAlignment="0"/>
    <xf numFmtId="0" fontId="8" fillId="0" borderId="21" applyFill="0" applyAlignment="0"/>
    <xf numFmtId="0" fontId="12" fillId="0" borderId="21" applyFill="0" applyAlignment="0"/>
    <xf numFmtId="0" fontId="11" fillId="0" borderId="21" applyFill="0" applyAlignment="0"/>
    <xf numFmtId="0" fontId="11" fillId="0" borderId="21" applyFill="0" applyAlignment="0"/>
    <xf numFmtId="0" fontId="11" fillId="0" borderId="21" applyFill="0" applyAlignment="0"/>
    <xf numFmtId="0" fontId="11" fillId="0" borderId="21" applyFill="0" applyAlignment="0"/>
    <xf numFmtId="0" fontId="11" fillId="0" borderId="21" applyFill="0" applyAlignment="0"/>
    <xf numFmtId="0" fontId="11" fillId="0" borderId="21" applyFill="0" applyAlignment="0"/>
    <xf numFmtId="0" fontId="11" fillId="0" borderId="21" applyFill="0" applyAlignment="0"/>
    <xf numFmtId="0" fontId="11" fillId="0" borderId="21" applyFill="0" applyAlignment="0"/>
    <xf numFmtId="0" fontId="11" fillId="0" borderId="21" applyFill="0" applyAlignment="0"/>
    <xf numFmtId="0" fontId="11" fillId="0" borderId="21" applyFill="0" applyAlignment="0"/>
    <xf numFmtId="0" fontId="39" fillId="0" borderId="2" applyFont="0" applyFill="0" applyAlignment="0"/>
    <xf numFmtId="0" fontId="39" fillId="0" borderId="2" applyFont="0" applyFill="0" applyAlignment="0"/>
    <xf numFmtId="0" fontId="39" fillId="0" borderId="2" applyFont="0" applyFill="0" applyAlignment="0"/>
    <xf numFmtId="0" fontId="39" fillId="0" borderId="2" applyFont="0" applyFill="0" applyAlignment="0"/>
    <xf numFmtId="0" fontId="39" fillId="0" borderId="2" applyFont="0" applyFill="0" applyAlignment="0"/>
    <xf numFmtId="0" fontId="8" fillId="0" borderId="21" applyFill="0" applyAlignment="0"/>
    <xf numFmtId="0" fontId="12" fillId="0" borderId="21" applyFill="0" applyAlignment="0"/>
    <xf numFmtId="0" fontId="12" fillId="0" borderId="21" applyFill="0" applyAlignment="0"/>
    <xf numFmtId="0" fontId="12" fillId="0" borderId="21" applyFill="0" applyAlignment="0"/>
    <xf numFmtId="0" fontId="12" fillId="0" borderId="21" applyFill="0" applyAlignment="0"/>
    <xf numFmtId="0" fontId="39" fillId="0" borderId="2" applyFont="0" applyFill="0" applyAlignment="0"/>
    <xf numFmtId="0" fontId="39" fillId="0" borderId="2" applyFont="0" applyFill="0" applyAlignment="0"/>
    <xf numFmtId="0" fontId="39" fillId="0" borderId="2" applyFont="0" applyFill="0" applyAlignment="0"/>
    <xf numFmtId="0" fontId="39" fillId="0" borderId="2" applyFont="0" applyFill="0" applyAlignment="0"/>
    <xf numFmtId="0" fontId="11" fillId="0" borderId="21" applyFill="0" applyAlignment="0"/>
    <xf numFmtId="0" fontId="11" fillId="0" borderId="21" applyFill="0" applyAlignment="0"/>
    <xf numFmtId="0" fontId="11" fillId="0" borderId="21" applyFill="0" applyAlignment="0"/>
    <xf numFmtId="0" fontId="11" fillId="0" borderId="21" applyFill="0" applyAlignment="0"/>
    <xf numFmtId="0" fontId="11" fillId="0" borderId="21" applyFill="0" applyAlignment="0"/>
    <xf numFmtId="0" fontId="11" fillId="0" borderId="21" applyFill="0" applyAlignment="0"/>
    <xf numFmtId="0" fontId="11" fillId="0" borderId="21" applyFill="0" applyAlignment="0"/>
    <xf numFmtId="0" fontId="11" fillId="0" borderId="21" applyFill="0" applyAlignment="0"/>
    <xf numFmtId="0" fontId="11" fillId="0" borderId="21" applyFill="0" applyAlignment="0"/>
    <xf numFmtId="0" fontId="11" fillId="0" borderId="21" applyFill="0" applyAlignment="0"/>
    <xf numFmtId="0" fontId="12" fillId="0" borderId="21" applyFill="0" applyAlignment="0"/>
    <xf numFmtId="0" fontId="39" fillId="0" borderId="2" applyFont="0" applyFill="0" applyAlignment="0"/>
    <xf numFmtId="0" fontId="37" fillId="0" borderId="9" applyFont="0" applyAlignment="0">
      <alignment horizontal="left"/>
    </xf>
    <xf numFmtId="0" fontId="12" fillId="0" borderId="20" applyAlignment="0"/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12" fillId="0" borderId="20" applyAlignment="0"/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12" fillId="0" borderId="20" applyAlignment="0"/>
    <xf numFmtId="0" fontId="12" fillId="0" borderId="20" applyAlignment="0"/>
    <xf numFmtId="0" fontId="8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8" fillId="0" borderId="20" applyAlignment="0"/>
    <xf numFmtId="0" fontId="12" fillId="0" borderId="20" applyAlignment="0"/>
    <xf numFmtId="0" fontId="12" fillId="0" borderId="20" applyAlignment="0"/>
    <xf numFmtId="0" fontId="12" fillId="0" borderId="20" applyAlignment="0"/>
    <xf numFmtId="0" fontId="12" fillId="0" borderId="20" applyAlignment="0"/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2" fillId="0" borderId="20" applyAlignment="0"/>
    <xf numFmtId="0" fontId="37" fillId="0" borderId="9" applyFont="0" applyAlignment="0">
      <alignment horizontal="left"/>
    </xf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38" fillId="25" borderId="0"/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12" fillId="0" borderId="20" applyAlignment="0"/>
    <xf numFmtId="0" fontId="12" fillId="0" borderId="20" applyAlignment="0"/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8" fillId="0" borderId="20" applyAlignment="0"/>
    <xf numFmtId="0" fontId="8" fillId="0" borderId="20" applyAlignment="0"/>
    <xf numFmtId="0" fontId="12" fillId="0" borderId="20" applyAlignment="0"/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8" fillId="0" borderId="20" applyAlignment="0"/>
    <xf numFmtId="0" fontId="12" fillId="0" borderId="20" applyAlignment="0"/>
    <xf numFmtId="0" fontId="12" fillId="0" borderId="20" applyAlignment="0"/>
    <xf numFmtId="0" fontId="12" fillId="0" borderId="20" applyAlignment="0"/>
    <xf numFmtId="0" fontId="8" fillId="0" borderId="20" applyAlignment="0"/>
    <xf numFmtId="0" fontId="12" fillId="0" borderId="20" applyAlignment="0"/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8" fillId="0" borderId="20" applyAlignment="0"/>
    <xf numFmtId="0" fontId="12" fillId="0" borderId="20" applyAlignment="0"/>
    <xf numFmtId="0" fontId="12" fillId="0" borderId="20" applyAlignment="0"/>
    <xf numFmtId="0" fontId="12" fillId="0" borderId="20" applyAlignment="0"/>
    <xf numFmtId="0" fontId="37" fillId="0" borderId="9" applyFont="0" applyAlignment="0">
      <alignment horizontal="left"/>
    </xf>
    <xf numFmtId="0" fontId="12" fillId="0" borderId="20" applyAlignment="0"/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12" fillId="0" borderId="20" applyAlignment="0"/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12" fillId="0" borderId="20" applyAlignment="0"/>
    <xf numFmtId="0" fontId="12" fillId="0" borderId="20" applyAlignment="0"/>
    <xf numFmtId="0" fontId="8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8" fillId="0" borderId="20" applyAlignment="0"/>
    <xf numFmtId="0" fontId="12" fillId="0" borderId="20" applyAlignment="0"/>
    <xf numFmtId="0" fontId="12" fillId="0" borderId="20" applyAlignment="0"/>
    <xf numFmtId="0" fontId="12" fillId="0" borderId="20" applyAlignment="0"/>
    <xf numFmtId="0" fontId="12" fillId="0" borderId="20" applyAlignment="0"/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2" fillId="0" borderId="20" applyAlignment="0"/>
    <xf numFmtId="0" fontId="37" fillId="0" borderId="9" applyFont="0" applyAlignment="0">
      <alignment horizontal="left"/>
    </xf>
    <xf numFmtId="0" fontId="12" fillId="0" borderId="20" applyAlignment="0"/>
    <xf numFmtId="0" fontId="12" fillId="0" borderId="20" applyAlignment="0"/>
    <xf numFmtId="0" fontId="40" fillId="0" borderId="2" applyAlignment="0"/>
    <xf numFmtId="0" fontId="40" fillId="0" borderId="21" applyAlignment="0"/>
    <xf numFmtId="0" fontId="40" fillId="0" borderId="2" applyAlignment="0"/>
    <xf numFmtId="0" fontId="40" fillId="0" borderId="2" applyAlignment="0"/>
    <xf numFmtId="0" fontId="40" fillId="0" borderId="2" applyAlignment="0"/>
    <xf numFmtId="0" fontId="40" fillId="0" borderId="2" applyAlignment="0"/>
    <xf numFmtId="0" fontId="40" fillId="0" borderId="2" applyAlignment="0"/>
    <xf numFmtId="0" fontId="40" fillId="0" borderId="2" applyAlignment="0"/>
    <xf numFmtId="0" fontId="40" fillId="0" borderId="2" applyAlignment="0"/>
    <xf numFmtId="0" fontId="40" fillId="0" borderId="2" applyAlignment="0"/>
    <xf numFmtId="0" fontId="40" fillId="0" borderId="21" applyAlignment="0"/>
    <xf numFmtId="0" fontId="40" fillId="0" borderId="21" applyAlignment="0"/>
    <xf numFmtId="0" fontId="40" fillId="0" borderId="21" applyAlignment="0"/>
    <xf numFmtId="0" fontId="40" fillId="0" borderId="21" applyAlignment="0"/>
    <xf numFmtId="0" fontId="40" fillId="0" borderId="21" applyAlignment="0"/>
    <xf numFmtId="0" fontId="40" fillId="0" borderId="21" applyAlignment="0"/>
    <xf numFmtId="0" fontId="40" fillId="0" borderId="21" applyAlignment="0"/>
    <xf numFmtId="0" fontId="40" fillId="0" borderId="21" applyAlignment="0"/>
    <xf numFmtId="0" fontId="40" fillId="0" borderId="21" applyAlignment="0"/>
    <xf numFmtId="0" fontId="40" fillId="0" borderId="21" applyAlignment="0"/>
    <xf numFmtId="0" fontId="40" fillId="0" borderId="21" applyAlignment="0"/>
    <xf numFmtId="0" fontId="40" fillId="0" borderId="21" applyAlignment="0"/>
    <xf numFmtId="0" fontId="40" fillId="0" borderId="2" applyAlignment="0"/>
    <xf numFmtId="0" fontId="40" fillId="0" borderId="2" applyAlignment="0"/>
    <xf numFmtId="0" fontId="40" fillId="0" borderId="2" applyAlignment="0"/>
    <xf numFmtId="0" fontId="40" fillId="0" borderId="2" applyAlignment="0"/>
    <xf numFmtId="0" fontId="40" fillId="0" borderId="2" applyAlignment="0"/>
    <xf numFmtId="0" fontId="40" fillId="0" borderId="21" applyAlignment="0"/>
    <xf numFmtId="0" fontId="40" fillId="0" borderId="21" applyAlignment="0"/>
    <xf numFmtId="0" fontId="40" fillId="0" borderId="21" applyAlignment="0"/>
    <xf numFmtId="0" fontId="40" fillId="0" borderId="21" applyAlignment="0"/>
    <xf numFmtId="0" fontId="40" fillId="0" borderId="2" applyAlignment="0"/>
    <xf numFmtId="0" fontId="40" fillId="0" borderId="2" applyAlignment="0"/>
    <xf numFmtId="0" fontId="40" fillId="0" borderId="2" applyAlignment="0"/>
    <xf numFmtId="0" fontId="40" fillId="0" borderId="2" applyAlignment="0"/>
    <xf numFmtId="0" fontId="40" fillId="0" borderId="21" applyAlignment="0"/>
    <xf numFmtId="0" fontId="40" fillId="0" borderId="21" applyAlignment="0"/>
    <xf numFmtId="0" fontId="40" fillId="0" borderId="21" applyAlignment="0"/>
    <xf numFmtId="0" fontId="40" fillId="0" borderId="21" applyAlignment="0"/>
    <xf numFmtId="0" fontId="40" fillId="0" borderId="21" applyAlignment="0"/>
    <xf numFmtId="0" fontId="40" fillId="0" borderId="21" applyAlignment="0"/>
    <xf numFmtId="0" fontId="40" fillId="0" borderId="21" applyAlignment="0"/>
    <xf numFmtId="0" fontId="40" fillId="0" borderId="21" applyAlignment="0"/>
    <xf numFmtId="0" fontId="40" fillId="0" borderId="21" applyAlignment="0"/>
    <xf numFmtId="0" fontId="40" fillId="0" borderId="21" applyAlignment="0"/>
    <xf numFmtId="0" fontId="40" fillId="0" borderId="21" applyAlignment="0"/>
    <xf numFmtId="0" fontId="40" fillId="0" borderId="21" applyAlignment="0"/>
    <xf numFmtId="0" fontId="40" fillId="0" borderId="21" applyAlignment="0"/>
    <xf numFmtId="0" fontId="40" fillId="0" borderId="2" applyAlignment="0"/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12" fillId="0" borderId="20" applyAlignment="0"/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8" fillId="0" borderId="20" applyAlignment="0"/>
    <xf numFmtId="0" fontId="12" fillId="0" borderId="20" applyAlignment="0"/>
    <xf numFmtId="0" fontId="12" fillId="0" borderId="20" applyAlignment="0"/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8" fillId="0" borderId="20" applyAlignment="0"/>
    <xf numFmtId="0" fontId="12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1" fillId="0" borderId="20" applyAlignment="0"/>
    <xf numFmtId="0" fontId="12" fillId="0" borderId="20" applyAlignment="0"/>
    <xf numFmtId="0" fontId="37" fillId="0" borderId="9" applyFont="0" applyAlignment="0">
      <alignment horizontal="left"/>
    </xf>
    <xf numFmtId="0" fontId="12" fillId="0" borderId="20" applyAlignment="0"/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8" fillId="0" borderId="20" applyAlignment="0"/>
    <xf numFmtId="0" fontId="12" fillId="0" borderId="20" applyAlignment="0"/>
    <xf numFmtId="0" fontId="41" fillId="0" borderId="0"/>
    <xf numFmtId="0" fontId="40" fillId="0" borderId="9" applyNumberFormat="0" applyFill="0"/>
    <xf numFmtId="0" fontId="40" fillId="0" borderId="20" applyNumberFormat="0" applyFill="0"/>
    <xf numFmtId="0" fontId="40" fillId="0" borderId="9" applyNumberFormat="0" applyFill="0"/>
    <xf numFmtId="0" fontId="40" fillId="0" borderId="9" applyNumberFormat="0" applyFill="0"/>
    <xf numFmtId="0" fontId="40" fillId="0" borderId="9" applyNumberFormat="0" applyFill="0"/>
    <xf numFmtId="0" fontId="40" fillId="0" borderId="9" applyNumberFormat="0" applyFill="0"/>
    <xf numFmtId="0" fontId="40" fillId="0" borderId="9" applyNumberFormat="0" applyFill="0"/>
    <xf numFmtId="0" fontId="40" fillId="0" borderId="9" applyNumberFormat="0" applyFill="0"/>
    <xf numFmtId="0" fontId="40" fillId="0" borderId="9" applyNumberFormat="0" applyFill="0"/>
    <xf numFmtId="0" fontId="40" fillId="0" borderId="9" applyNumberFormat="0" applyFill="0"/>
    <xf numFmtId="0" fontId="40" fillId="0" borderId="20" applyNumberFormat="0" applyFill="0"/>
    <xf numFmtId="0" fontId="40" fillId="0" borderId="20" applyNumberFormat="0" applyFill="0"/>
    <xf numFmtId="0" fontId="42" fillId="25" borderId="0"/>
    <xf numFmtId="0" fontId="42" fillId="4" borderId="0"/>
    <xf numFmtId="0" fontId="40" fillId="0" borderId="20" applyNumberFormat="0" applyFill="0"/>
    <xf numFmtId="0" fontId="40" fillId="0" borderId="9" applyNumberFormat="0" applyFill="0"/>
    <xf numFmtId="0" fontId="40" fillId="0" borderId="9" applyNumberFormat="0" applyFill="0"/>
    <xf numFmtId="0" fontId="40" fillId="0" borderId="20" applyNumberFormat="0" applyFill="0"/>
    <xf numFmtId="0" fontId="40" fillId="0" borderId="20" applyNumberFormat="0" applyFill="0"/>
    <xf numFmtId="0" fontId="40" fillId="0" borderId="20" applyNumberFormat="0" applyFill="0"/>
    <xf numFmtId="0" fontId="40" fillId="0" borderId="20" applyNumberFormat="0" applyFill="0"/>
    <xf numFmtId="0" fontId="40" fillId="0" borderId="20" applyNumberFormat="0" applyFill="0"/>
    <xf numFmtId="0" fontId="40" fillId="0" borderId="20" applyNumberFormat="0" applyFill="0"/>
    <xf numFmtId="0" fontId="40" fillId="0" borderId="20" applyNumberFormat="0" applyFill="0"/>
    <xf numFmtId="0" fontId="40" fillId="0" borderId="20" applyNumberFormat="0" applyFill="0"/>
    <xf numFmtId="0" fontId="40" fillId="0" borderId="20" applyNumberFormat="0" applyFill="0"/>
    <xf numFmtId="0" fontId="40" fillId="0" borderId="20" applyNumberFormat="0" applyFill="0"/>
    <xf numFmtId="0" fontId="40" fillId="0" borderId="20" applyNumberFormat="0" applyFill="0"/>
    <xf numFmtId="0" fontId="40" fillId="0" borderId="20" applyNumberFormat="0" applyFill="0"/>
    <xf numFmtId="0" fontId="40" fillId="0" borderId="9" applyNumberFormat="0" applyFill="0"/>
    <xf numFmtId="0" fontId="40" fillId="0" borderId="9" applyNumberFormat="0" applyFill="0"/>
    <xf numFmtId="0" fontId="40" fillId="0" borderId="9" applyNumberFormat="0" applyFill="0"/>
    <xf numFmtId="0" fontId="40" fillId="0" borderId="9" applyNumberFormat="0" applyFill="0"/>
    <xf numFmtId="0" fontId="40" fillId="0" borderId="9" applyNumberFormat="0" applyFill="0"/>
    <xf numFmtId="0" fontId="40" fillId="0" borderId="20" applyNumberFormat="0" applyFill="0"/>
    <xf numFmtId="0" fontId="40" fillId="0" borderId="20" applyNumberFormat="0" applyFill="0"/>
    <xf numFmtId="0" fontId="40" fillId="0" borderId="20" applyNumberFormat="0" applyFill="0"/>
    <xf numFmtId="0" fontId="40" fillId="0" borderId="20" applyNumberFormat="0" applyFill="0"/>
    <xf numFmtId="0" fontId="40" fillId="0" borderId="9" applyNumberFormat="0" applyAlignment="0"/>
    <xf numFmtId="0" fontId="40" fillId="0" borderId="20" applyNumberFormat="0" applyAlignment="0"/>
    <xf numFmtId="0" fontId="40" fillId="0" borderId="9" applyNumberFormat="0" applyAlignment="0"/>
    <xf numFmtId="0" fontId="40" fillId="0" borderId="9" applyNumberFormat="0" applyAlignment="0"/>
    <xf numFmtId="0" fontId="40" fillId="0" borderId="9" applyNumberFormat="0" applyAlignment="0"/>
    <xf numFmtId="0" fontId="40" fillId="0" borderId="9" applyNumberFormat="0" applyAlignment="0"/>
    <xf numFmtId="0" fontId="40" fillId="0" borderId="9" applyNumberFormat="0" applyAlignment="0"/>
    <xf numFmtId="0" fontId="40" fillId="0" borderId="9" applyNumberFormat="0" applyAlignment="0"/>
    <xf numFmtId="0" fontId="40" fillId="0" borderId="9" applyNumberFormat="0" applyAlignment="0"/>
    <xf numFmtId="0" fontId="40" fillId="0" borderId="9" applyNumberFormat="0" applyAlignment="0"/>
    <xf numFmtId="0" fontId="40" fillId="0" borderId="20" applyNumberFormat="0" applyAlignment="0"/>
    <xf numFmtId="0" fontId="40" fillId="0" borderId="20" applyNumberFormat="0" applyAlignment="0"/>
    <xf numFmtId="0" fontId="40" fillId="0" borderId="20" applyNumberFormat="0" applyAlignment="0"/>
    <xf numFmtId="0" fontId="40" fillId="0" borderId="20" applyNumberFormat="0" applyAlignment="0"/>
    <xf numFmtId="0" fontId="40" fillId="0" borderId="20" applyNumberFormat="0" applyAlignment="0"/>
    <xf numFmtId="0" fontId="40" fillId="0" borderId="20" applyNumberFormat="0" applyAlignment="0"/>
    <xf numFmtId="0" fontId="40" fillId="0" borderId="20" applyNumberFormat="0" applyAlignment="0"/>
    <xf numFmtId="0" fontId="40" fillId="0" borderId="20" applyNumberFormat="0" applyAlignment="0"/>
    <xf numFmtId="0" fontId="40" fillId="0" borderId="20" applyNumberFormat="0" applyAlignment="0"/>
    <xf numFmtId="0" fontId="40" fillId="0" borderId="20" applyNumberFormat="0" applyAlignment="0"/>
    <xf numFmtId="0" fontId="40" fillId="0" borderId="20" applyNumberFormat="0" applyAlignment="0"/>
    <xf numFmtId="0" fontId="40" fillId="0" borderId="20" applyNumberFormat="0" applyAlignment="0"/>
    <xf numFmtId="0" fontId="40" fillId="0" borderId="9" applyNumberFormat="0" applyAlignment="0"/>
    <xf numFmtId="0" fontId="40" fillId="0" borderId="9" applyNumberFormat="0" applyAlignment="0"/>
    <xf numFmtId="0" fontId="40" fillId="0" borderId="9" applyNumberFormat="0" applyAlignment="0"/>
    <xf numFmtId="0" fontId="40" fillId="0" borderId="9" applyNumberFormat="0" applyAlignment="0"/>
    <xf numFmtId="0" fontId="40" fillId="0" borderId="9" applyNumberFormat="0" applyAlignment="0"/>
    <xf numFmtId="0" fontId="40" fillId="0" borderId="20" applyNumberFormat="0" applyAlignment="0"/>
    <xf numFmtId="0" fontId="40" fillId="0" borderId="20" applyNumberFormat="0" applyAlignment="0"/>
    <xf numFmtId="0" fontId="40" fillId="0" borderId="20" applyNumberFormat="0" applyAlignment="0"/>
    <xf numFmtId="0" fontId="40" fillId="0" borderId="20" applyNumberFormat="0" applyAlignment="0"/>
    <xf numFmtId="0" fontId="40" fillId="0" borderId="9" applyNumberFormat="0" applyAlignment="0"/>
    <xf numFmtId="0" fontId="40" fillId="0" borderId="9" applyNumberFormat="0" applyAlignment="0"/>
    <xf numFmtId="0" fontId="40" fillId="0" borderId="9" applyNumberFormat="0" applyAlignment="0"/>
    <xf numFmtId="0" fontId="40" fillId="0" borderId="9" applyNumberFormat="0" applyAlignment="0"/>
    <xf numFmtId="0" fontId="40" fillId="0" borderId="20" applyNumberFormat="0" applyAlignment="0"/>
    <xf numFmtId="0" fontId="40" fillId="0" borderId="20" applyNumberFormat="0" applyAlignment="0"/>
    <xf numFmtId="0" fontId="40" fillId="0" borderId="20" applyNumberFormat="0" applyAlignment="0"/>
    <xf numFmtId="0" fontId="40" fillId="0" borderId="20" applyNumberFormat="0" applyAlignment="0"/>
    <xf numFmtId="0" fontId="40" fillId="0" borderId="20" applyNumberFormat="0" applyAlignment="0"/>
    <xf numFmtId="0" fontId="40" fillId="0" borderId="20" applyNumberFormat="0" applyAlignment="0"/>
    <xf numFmtId="0" fontId="40" fillId="0" borderId="20" applyNumberFormat="0" applyAlignment="0"/>
    <xf numFmtId="0" fontId="40" fillId="0" borderId="20" applyNumberFormat="0" applyAlignment="0"/>
    <xf numFmtId="0" fontId="40" fillId="0" borderId="20" applyNumberFormat="0" applyAlignment="0"/>
    <xf numFmtId="0" fontId="40" fillId="0" borderId="20" applyNumberFormat="0" applyAlignment="0"/>
    <xf numFmtId="0" fontId="40" fillId="0" borderId="20" applyNumberFormat="0" applyAlignment="0"/>
    <xf numFmtId="0" fontId="40" fillId="0" borderId="20" applyNumberFormat="0" applyAlignment="0"/>
    <xf numFmtId="0" fontId="40" fillId="0" borderId="20" applyNumberFormat="0" applyAlignment="0"/>
    <xf numFmtId="0" fontId="40" fillId="0" borderId="9" applyNumberFormat="0" applyAlignment="0"/>
    <xf numFmtId="0" fontId="40" fillId="0" borderId="9" applyNumberFormat="0" applyFill="0"/>
    <xf numFmtId="0" fontId="40" fillId="0" borderId="9" applyNumberFormat="0" applyFill="0"/>
    <xf numFmtId="0" fontId="40" fillId="0" borderId="9" applyNumberFormat="0" applyFill="0"/>
    <xf numFmtId="0" fontId="40" fillId="0" borderId="9" applyNumberFormat="0" applyFill="0"/>
    <xf numFmtId="0" fontId="42" fillId="25" borderId="0"/>
    <xf numFmtId="0" fontId="40" fillId="0" borderId="20" applyNumberFormat="0" applyFill="0"/>
    <xf numFmtId="0" fontId="40" fillId="0" borderId="20" applyNumberFormat="0" applyFill="0"/>
    <xf numFmtId="0" fontId="40" fillId="0" borderId="20" applyNumberFormat="0" applyFill="0"/>
    <xf numFmtId="0" fontId="40" fillId="0" borderId="20" applyNumberFormat="0" applyFill="0"/>
    <xf numFmtId="0" fontId="40" fillId="0" borderId="20" applyNumberFormat="0" applyFill="0"/>
    <xf numFmtId="0" fontId="40" fillId="0" borderId="20" applyNumberFormat="0" applyFill="0"/>
    <xf numFmtId="0" fontId="40" fillId="0" borderId="20" applyNumberFormat="0" applyFill="0"/>
    <xf numFmtId="0" fontId="40" fillId="0" borderId="20" applyNumberFormat="0" applyFill="0"/>
    <xf numFmtId="0" fontId="40" fillId="0" borderId="20" applyNumberFormat="0" applyFill="0"/>
    <xf numFmtId="0" fontId="40" fillId="0" borderId="20" applyNumberFormat="0" applyFill="0"/>
    <xf numFmtId="0" fontId="40" fillId="0" borderId="20" applyNumberFormat="0" applyFill="0"/>
    <xf numFmtId="0" fontId="40" fillId="0" borderId="20" applyNumberFormat="0" applyFill="0"/>
    <xf numFmtId="0" fontId="40" fillId="0" borderId="20" applyNumberFormat="0" applyFill="0"/>
    <xf numFmtId="0" fontId="40" fillId="0" borderId="9" applyNumberFormat="0" applyFill="0"/>
    <xf numFmtId="0" fontId="43" fillId="26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43" fillId="26" borderId="0" applyNumberFormat="0" applyBorder="0" applyAlignment="0" applyProtection="0"/>
    <xf numFmtId="0" fontId="8" fillId="10" borderId="0" applyNumberFormat="0" applyBorder="0" applyAlignment="0" applyProtection="0"/>
    <xf numFmtId="0" fontId="43" fillId="22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43" fillId="22" borderId="0" applyNumberFormat="0" applyBorder="0" applyAlignment="0" applyProtection="0"/>
    <xf numFmtId="0" fontId="8" fillId="7" borderId="0" applyNumberFormat="0" applyBorder="0" applyAlignment="0" applyProtection="0"/>
    <xf numFmtId="0" fontId="43" fillId="3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43" fillId="3" borderId="0" applyNumberFormat="0" applyBorder="0" applyAlignment="0" applyProtection="0"/>
    <xf numFmtId="0" fontId="8" fillId="6" borderId="0" applyNumberFormat="0" applyBorder="0" applyAlignment="0" applyProtection="0"/>
    <xf numFmtId="0" fontId="43" fillId="26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43" fillId="26" borderId="0" applyNumberFormat="0" applyBorder="0" applyAlignment="0" applyProtection="0"/>
    <xf numFmtId="0" fontId="8" fillId="18" borderId="0" applyNumberFormat="0" applyBorder="0" applyAlignment="0" applyProtection="0"/>
    <xf numFmtId="0" fontId="43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43" fillId="20" borderId="0" applyNumberFormat="0" applyBorder="0" applyAlignment="0" applyProtection="0"/>
    <xf numFmtId="0" fontId="8" fillId="20" borderId="0" applyNumberFormat="0" applyBorder="0" applyAlignment="0" applyProtection="0"/>
    <xf numFmtId="0" fontId="43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43" fillId="22" borderId="0" applyNumberFormat="0" applyBorder="0" applyAlignment="0" applyProtection="0"/>
    <xf numFmtId="0" fontId="8" fillId="22" borderId="0" applyNumberFormat="0" applyBorder="0" applyAlignment="0" applyProtection="0"/>
    <xf numFmtId="0" fontId="44" fillId="25" borderId="0"/>
    <xf numFmtId="0" fontId="44" fillId="4" borderId="0"/>
    <xf numFmtId="0" fontId="45" fillId="0" borderId="0">
      <alignment wrapText="1"/>
    </xf>
    <xf numFmtId="0" fontId="43" fillId="4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43" fillId="4" borderId="0" applyNumberFormat="0" applyBorder="0" applyAlignment="0" applyProtection="0"/>
    <xf numFmtId="0" fontId="8" fillId="11" borderId="0" applyNumberFormat="0" applyBorder="0" applyAlignment="0" applyProtection="0"/>
    <xf numFmtId="0" fontId="4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43" fillId="14" borderId="0" applyNumberFormat="0" applyBorder="0" applyAlignment="0" applyProtection="0"/>
    <xf numFmtId="0" fontId="8" fillId="14" borderId="0" applyNumberFormat="0" applyBorder="0" applyAlignment="0" applyProtection="0"/>
    <xf numFmtId="0" fontId="43" fillId="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43" fillId="8" borderId="0" applyNumberFormat="0" applyBorder="0" applyAlignment="0" applyProtection="0"/>
    <xf numFmtId="0" fontId="8" fillId="16" borderId="0" applyNumberFormat="0" applyBorder="0" applyAlignment="0" applyProtection="0"/>
    <xf numFmtId="0" fontId="43" fillId="4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43" fillId="4" borderId="0" applyNumberFormat="0" applyBorder="0" applyAlignment="0" applyProtection="0"/>
    <xf numFmtId="0" fontId="8" fillId="18" borderId="0" applyNumberFormat="0" applyBorder="0" applyAlignment="0" applyProtection="0"/>
    <xf numFmtId="0" fontId="43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43" fillId="11" borderId="0" applyNumberFormat="0" applyBorder="0" applyAlignment="0" applyProtection="0"/>
    <xf numFmtId="0" fontId="8" fillId="11" borderId="0" applyNumberFormat="0" applyBorder="0" applyAlignment="0" applyProtection="0"/>
    <xf numFmtId="0" fontId="43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43" fillId="22" borderId="0" applyNumberFormat="0" applyBorder="0" applyAlignment="0" applyProtection="0"/>
    <xf numFmtId="0" fontId="8" fillId="23" borderId="0" applyNumberFormat="0" applyBorder="0" applyAlignment="0" applyProtection="0"/>
    <xf numFmtId="173" fontId="46" fillId="0" borderId="1" applyNumberFormat="0" applyFont="0" applyBorder="0" applyAlignment="0">
      <alignment horizontal="center" vertical="center"/>
    </xf>
    <xf numFmtId="0" fontId="47" fillId="19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47" fillId="19" borderId="0" applyNumberFormat="0" applyBorder="0" applyAlignment="0" applyProtection="0"/>
    <xf numFmtId="0" fontId="30" fillId="12" borderId="0" applyNumberFormat="0" applyBorder="0" applyAlignment="0" applyProtection="0"/>
    <xf numFmtId="0" fontId="47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47" fillId="14" borderId="0" applyNumberFormat="0" applyBorder="0" applyAlignment="0" applyProtection="0"/>
    <xf numFmtId="0" fontId="30" fillId="14" borderId="0" applyNumberFormat="0" applyBorder="0" applyAlignment="0" applyProtection="0"/>
    <xf numFmtId="0" fontId="47" fillId="8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47" fillId="8" borderId="0" applyNumberFormat="0" applyBorder="0" applyAlignment="0" applyProtection="0"/>
    <xf numFmtId="0" fontId="30" fillId="16" borderId="0" applyNumberFormat="0" applyBorder="0" applyAlignment="0" applyProtection="0"/>
    <xf numFmtId="0" fontId="47" fillId="4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47" fillId="4" borderId="0" applyNumberFormat="0" applyBorder="0" applyAlignment="0" applyProtection="0"/>
    <xf numFmtId="0" fontId="30" fillId="17" borderId="0" applyNumberFormat="0" applyBorder="0" applyAlignment="0" applyProtection="0"/>
    <xf numFmtId="0" fontId="47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47" fillId="19" borderId="0" applyNumberFormat="0" applyBorder="0" applyAlignment="0" applyProtection="0"/>
    <xf numFmtId="0" fontId="30" fillId="19" borderId="0" applyNumberFormat="0" applyBorder="0" applyAlignment="0" applyProtection="0"/>
    <xf numFmtId="0" fontId="47" fillId="22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47" fillId="22" borderId="0" applyNumberFormat="0" applyBorder="0" applyAlignment="0" applyProtection="0"/>
    <xf numFmtId="0" fontId="30" fillId="24" borderId="0" applyNumberFormat="0" applyBorder="0" applyAlignment="0" applyProtection="0"/>
    <xf numFmtId="0" fontId="47" fillId="1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47" fillId="19" borderId="0" applyNumberFormat="0" applyBorder="0" applyAlignment="0" applyProtection="0"/>
    <xf numFmtId="0" fontId="30" fillId="9" borderId="0" applyNumberFormat="0" applyBorder="0" applyAlignment="0" applyProtection="0"/>
    <xf numFmtId="0" fontId="47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47" fillId="13" borderId="0" applyNumberFormat="0" applyBorder="0" applyAlignment="0" applyProtection="0"/>
    <xf numFmtId="0" fontId="30" fillId="13" borderId="0" applyNumberFormat="0" applyBorder="0" applyAlignment="0" applyProtection="0"/>
    <xf numFmtId="0" fontId="47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47" fillId="15" borderId="0" applyNumberFormat="0" applyBorder="0" applyAlignment="0" applyProtection="0"/>
    <xf numFmtId="0" fontId="30" fillId="15" borderId="0" applyNumberFormat="0" applyBorder="0" applyAlignment="0" applyProtection="0"/>
    <xf numFmtId="0" fontId="47" fillId="2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47" fillId="27" borderId="0" applyNumberFormat="0" applyBorder="0" applyAlignment="0" applyProtection="0"/>
    <xf numFmtId="0" fontId="30" fillId="17" borderId="0" applyNumberFormat="0" applyBorder="0" applyAlignment="0" applyProtection="0"/>
    <xf numFmtId="0" fontId="47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47" fillId="19" borderId="0" applyNumberFormat="0" applyBorder="0" applyAlignment="0" applyProtection="0"/>
    <xf numFmtId="0" fontId="30" fillId="19" borderId="0" applyNumberFormat="0" applyBorder="0" applyAlignment="0" applyProtection="0"/>
    <xf numFmtId="0" fontId="47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47" fillId="21" borderId="0" applyNumberFormat="0" applyBorder="0" applyAlignment="0" applyProtection="0"/>
    <xf numFmtId="0" fontId="30" fillId="21" borderId="0" applyNumberFormat="0" applyBorder="0" applyAlignment="0" applyProtection="0"/>
    <xf numFmtId="182" fontId="12" fillId="0" borderId="0" applyFill="0" applyBorder="0" applyAlignment="0" applyProtection="0"/>
    <xf numFmtId="0" fontId="48" fillId="0" borderId="0" applyFont="0" applyFill="0" applyBorder="0" applyAlignment="0" applyProtection="0"/>
    <xf numFmtId="183" fontId="12" fillId="0" borderId="0" applyFill="0" applyBorder="0" applyAlignment="0" applyProtection="0"/>
    <xf numFmtId="0" fontId="48" fillId="0" borderId="0" applyFont="0" applyFill="0" applyBorder="0" applyAlignment="0" applyProtection="0"/>
    <xf numFmtId="184" fontId="12" fillId="0" borderId="0" applyFill="0" applyBorder="0" applyAlignment="0" applyProtection="0"/>
    <xf numFmtId="0" fontId="48" fillId="0" borderId="0" applyFont="0" applyFill="0" applyBorder="0" applyAlignment="0" applyProtection="0"/>
    <xf numFmtId="185" fontId="12" fillId="0" borderId="0" applyFill="0" applyBorder="0" applyAlignment="0" applyProtection="0"/>
    <xf numFmtId="0" fontId="4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50" fillId="7" borderId="0" applyNumberFormat="0" applyBorder="0" applyAlignment="0" applyProtection="0"/>
    <xf numFmtId="0" fontId="28" fillId="7" borderId="0" applyNumberFormat="0" applyBorder="0" applyAlignment="0" applyProtection="0"/>
    <xf numFmtId="0" fontId="48" fillId="0" borderId="0"/>
    <xf numFmtId="0" fontId="51" fillId="0" borderId="0"/>
    <xf numFmtId="0" fontId="48" fillId="0" borderId="0"/>
    <xf numFmtId="186" fontId="40" fillId="0" borderId="0" applyFill="0" applyBorder="0" applyAlignment="0"/>
    <xf numFmtId="187" fontId="40" fillId="0" borderId="0" applyFill="0" applyBorder="0" applyAlignment="0"/>
    <xf numFmtId="188" fontId="11" fillId="0" borderId="0" applyFill="0" applyBorder="0" applyAlignment="0"/>
    <xf numFmtId="189" fontId="11" fillId="0" borderId="0" applyFill="0" applyBorder="0" applyAlignment="0"/>
    <xf numFmtId="190" fontId="11" fillId="0" borderId="0" applyFill="0" applyBorder="0" applyAlignment="0"/>
    <xf numFmtId="191" fontId="11" fillId="0" borderId="0" applyFill="0" applyBorder="0" applyAlignment="0"/>
    <xf numFmtId="192" fontId="11" fillId="0" borderId="0" applyFill="0" applyBorder="0" applyAlignment="0"/>
    <xf numFmtId="193" fontId="11" fillId="0" borderId="0" applyFill="0" applyBorder="0" applyAlignment="0"/>
    <xf numFmtId="188" fontId="11" fillId="0" borderId="0" applyFill="0" applyBorder="0" applyAlignment="0"/>
    <xf numFmtId="0" fontId="52" fillId="26" borderId="15" applyNumberFormat="0" applyAlignment="0" applyProtection="0"/>
    <xf numFmtId="0" fontId="24" fillId="4" borderId="15" applyNumberFormat="0" applyAlignment="0" applyProtection="0"/>
    <xf numFmtId="0" fontId="24" fillId="4" borderId="15" applyNumberFormat="0" applyAlignment="0" applyProtection="0"/>
    <xf numFmtId="0" fontId="52" fillId="26" borderId="15" applyNumberFormat="0" applyAlignment="0" applyProtection="0"/>
    <xf numFmtId="0" fontId="24" fillId="4" borderId="15" applyNumberFormat="0" applyAlignment="0" applyProtection="0"/>
    <xf numFmtId="0" fontId="53" fillId="0" borderId="0"/>
    <xf numFmtId="0" fontId="54" fillId="0" borderId="0"/>
    <xf numFmtId="0" fontId="55" fillId="5" borderId="16" applyNumberFormat="0" applyAlignment="0" applyProtection="0"/>
    <xf numFmtId="0" fontId="25" fillId="5" borderId="16" applyNumberFormat="0" applyAlignment="0" applyProtection="0"/>
    <xf numFmtId="0" fontId="25" fillId="5" borderId="16" applyNumberFormat="0" applyAlignment="0" applyProtection="0"/>
    <xf numFmtId="0" fontId="55" fillId="5" borderId="16" applyNumberFormat="0" applyAlignment="0" applyProtection="0"/>
    <xf numFmtId="0" fontId="25" fillId="5" borderId="16" applyNumberFormat="0" applyAlignment="0" applyProtection="0"/>
    <xf numFmtId="1" fontId="56" fillId="0" borderId="0" applyBorder="0"/>
    <xf numFmtId="19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95" fontId="12" fillId="0" borderId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95" fontId="12" fillId="0" borderId="0" applyFill="0" applyBorder="0" applyAlignment="0" applyProtection="0"/>
    <xf numFmtId="164" fontId="11" fillId="0" borderId="0" applyFont="0" applyFill="0" applyBorder="0" applyAlignment="0" applyProtection="0"/>
    <xf numFmtId="195" fontId="12" fillId="0" borderId="0" applyFill="0" applyBorder="0" applyAlignment="0" applyProtection="0"/>
    <xf numFmtId="164" fontId="2" fillId="0" borderId="0" applyFont="0" applyFill="0" applyBorder="0" applyAlignment="0" applyProtection="0"/>
    <xf numFmtId="195" fontId="12" fillId="0" borderId="0" applyFill="0" applyBorder="0" applyAlignment="0" applyProtection="0"/>
    <xf numFmtId="16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2" fontId="12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57" fillId="0" borderId="0" applyFont="0" applyFill="0" applyBorder="0" applyAlignment="0" applyProtection="0"/>
    <xf numFmtId="165" fontId="40" fillId="0" borderId="0" applyFont="0" applyFill="0" applyBorder="0" applyAlignment="0" applyProtection="0"/>
    <xf numFmtId="197" fontId="57" fillId="0" borderId="0" applyFont="0" applyFill="0" applyBorder="0" applyAlignment="0" applyProtection="0"/>
    <xf numFmtId="197" fontId="5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58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58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7" fillId="0" borderId="0" applyFont="0" applyFill="0" applyBorder="0" applyAlignment="0" applyProtection="0"/>
    <xf numFmtId="197" fontId="57" fillId="0" borderId="0" applyFont="0" applyFill="0" applyBorder="0" applyAlignment="0" applyProtection="0"/>
    <xf numFmtId="197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57" fillId="0" borderId="0" applyFont="0" applyFill="0" applyBorder="0" applyAlignment="0" applyProtection="0"/>
    <xf numFmtId="197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7" fillId="0" borderId="0" applyFont="0" applyFill="0" applyBorder="0" applyAlignment="0" applyProtection="0"/>
    <xf numFmtId="197" fontId="57" fillId="0" borderId="0" applyFont="0" applyFill="0" applyBorder="0" applyAlignment="0" applyProtection="0"/>
    <xf numFmtId="197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7" fillId="0" borderId="0" applyFont="0" applyFill="0" applyBorder="0" applyAlignment="0" applyProtection="0"/>
    <xf numFmtId="197" fontId="57" fillId="0" borderId="0" applyFont="0" applyFill="0" applyBorder="0" applyAlignment="0" applyProtection="0"/>
    <xf numFmtId="197" fontId="57" fillId="0" borderId="0" applyFont="0" applyFill="0" applyBorder="0" applyAlignment="0" applyProtection="0"/>
    <xf numFmtId="197" fontId="57" fillId="0" borderId="0" applyFont="0" applyFill="0" applyBorder="0" applyAlignment="0" applyProtection="0"/>
    <xf numFmtId="197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7" fillId="0" borderId="0" applyFont="0" applyFill="0" applyBorder="0" applyAlignment="0" applyProtection="0"/>
    <xf numFmtId="197" fontId="57" fillId="0" borderId="0" applyFont="0" applyFill="0" applyBorder="0" applyAlignment="0" applyProtection="0"/>
    <xf numFmtId="165" fontId="11" fillId="0" borderId="0" applyFont="0" applyFill="0" applyBorder="0" applyAlignment="0" applyProtection="0"/>
    <xf numFmtId="197" fontId="5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7" fillId="0" borderId="0" applyFont="0" applyFill="0" applyBorder="0" applyAlignment="0" applyProtection="0"/>
    <xf numFmtId="197" fontId="5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1" fillId="0" borderId="0" applyFont="0" applyFill="0" applyBorder="0" applyAlignment="0" applyProtection="0"/>
    <xf numFmtId="197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1" fillId="0" borderId="0" applyFont="0" applyFill="0" applyBorder="0" applyAlignment="0" applyProtection="0"/>
    <xf numFmtId="198" fontId="57" fillId="0" borderId="0" applyFont="0" applyFill="0" applyBorder="0" applyAlignment="0" applyProtection="0"/>
    <xf numFmtId="164" fontId="59" fillId="0" borderId="0" applyFont="0" applyFill="0" applyBorder="0" applyAlignment="0" applyProtection="0"/>
    <xf numFmtId="165" fontId="60" fillId="0" borderId="0" applyFont="0" applyFill="0" applyBorder="0" applyAlignment="0" applyProtection="0"/>
    <xf numFmtId="199" fontId="11" fillId="0" borderId="0" applyFont="0" applyFill="0" applyBorder="0" applyAlignment="0" applyProtection="0"/>
    <xf numFmtId="197" fontId="60" fillId="0" borderId="0" applyFont="0" applyFill="0" applyBorder="0" applyAlignment="0" applyProtection="0"/>
    <xf numFmtId="197" fontId="60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98" fontId="57" fillId="0" borderId="0" applyFont="0" applyFill="0" applyBorder="0" applyAlignment="0" applyProtection="0"/>
    <xf numFmtId="199" fontId="11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1" fillId="0" borderId="0" applyFont="0" applyFill="0" applyBorder="0" applyAlignment="0" applyProtection="0"/>
    <xf numFmtId="197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0" fillId="0" borderId="0" applyFont="0" applyFill="0" applyBorder="0" applyAlignment="0" applyProtection="0"/>
    <xf numFmtId="197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0" fillId="0" borderId="0" applyFont="0" applyFill="0" applyBorder="0" applyAlignment="0" applyProtection="0"/>
    <xf numFmtId="197" fontId="5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0" fillId="0" borderId="0" applyFont="0" applyFill="0" applyBorder="0" applyAlignment="0" applyProtection="0"/>
    <xf numFmtId="197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1" fillId="0" borderId="0" applyFont="0" applyFill="0" applyBorder="0" applyAlignment="0" applyProtection="0"/>
    <xf numFmtId="172" fontId="5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1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65" fontId="57" fillId="0" borderId="0" applyFont="0" applyFill="0" applyBorder="0" applyAlignment="0" applyProtection="0"/>
    <xf numFmtId="200" fontId="10" fillId="0" borderId="0" applyFont="0" applyFill="0" applyBorder="0" applyAlignment="0" applyProtection="0"/>
    <xf numFmtId="165" fontId="57" fillId="0" borderId="0" applyFont="0" applyFill="0" applyBorder="0" applyAlignment="0" applyProtection="0"/>
    <xf numFmtId="200" fontId="10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200" fontId="10" fillId="0" borderId="0" applyFont="0" applyFill="0" applyBorder="0" applyAlignment="0" applyProtection="0"/>
    <xf numFmtId="198" fontId="57" fillId="0" borderId="0" applyFont="0" applyFill="0" applyBorder="0" applyAlignment="0" applyProtection="0"/>
    <xf numFmtId="0" fontId="40" fillId="0" borderId="0" applyFill="0" applyBorder="0" applyAlignment="0" applyProtection="0"/>
    <xf numFmtId="168" fontId="11" fillId="0" borderId="0" applyFont="0" applyFill="0" applyBorder="0" applyAlignment="0" applyProtection="0"/>
    <xf numFmtId="0" fontId="40" fillId="0" borderId="0" applyFill="0" applyBorder="0" applyAlignment="0" applyProtection="0"/>
    <xf numFmtId="43" fontId="11" fillId="0" borderId="0" applyFont="0" applyFill="0" applyBorder="0" applyAlignment="0" applyProtection="0"/>
    <xf numFmtId="201" fontId="12" fillId="0" borderId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201" fontId="12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6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2" fontId="8" fillId="0" borderId="0" applyFill="0" applyBorder="0" applyAlignment="0" applyProtection="0"/>
    <xf numFmtId="173" fontId="40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40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2" fontId="8" fillId="0" borderId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40" fillId="0" borderId="0" applyFont="0" applyFill="0" applyBorder="0" applyAlignment="0" applyProtection="0"/>
    <xf numFmtId="197" fontId="57" fillId="0" borderId="0" applyFont="0" applyFill="0" applyBorder="0" applyAlignment="0" applyProtection="0"/>
    <xf numFmtId="197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40" fillId="0" borderId="0" applyFont="0" applyFill="0" applyBorder="0" applyAlignment="0" applyProtection="0"/>
    <xf numFmtId="197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203" fontId="14" fillId="0" borderId="0"/>
    <xf numFmtId="203" fontId="14" fillId="0" borderId="0"/>
    <xf numFmtId="203" fontId="14" fillId="0" borderId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188" fontId="12" fillId="0" borderId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4" fontId="61" fillId="0" borderId="0" applyFill="0" applyBorder="0" applyAlignment="0"/>
    <xf numFmtId="0" fontId="11" fillId="0" borderId="0" applyFont="0" applyFill="0" applyBorder="0" applyAlignment="0" applyProtection="0"/>
    <xf numFmtId="206" fontId="40" fillId="0" borderId="0" applyFont="0" applyFill="0" applyBorder="0" applyProtection="0">
      <alignment vertical="center"/>
    </xf>
    <xf numFmtId="206" fontId="40" fillId="0" borderId="0" applyFont="0" applyFill="0" applyBorder="0" applyProtection="0">
      <alignment vertical="center"/>
    </xf>
    <xf numFmtId="207" fontId="11" fillId="0" borderId="22">
      <alignment vertical="center"/>
    </xf>
    <xf numFmtId="208" fontId="12" fillId="0" borderId="0" applyFill="0" applyBorder="0" applyAlignment="0" applyProtection="0"/>
    <xf numFmtId="209" fontId="12" fillId="0" borderId="0" applyFill="0" applyBorder="0" applyAlignment="0" applyProtection="0"/>
    <xf numFmtId="210" fontId="11" fillId="0" borderId="0"/>
    <xf numFmtId="210" fontId="11" fillId="0" borderId="0"/>
    <xf numFmtId="210" fontId="11" fillId="0" borderId="0"/>
    <xf numFmtId="210" fontId="11" fillId="0" borderId="0"/>
    <xf numFmtId="192" fontId="11" fillId="0" borderId="0" applyFill="0" applyBorder="0" applyAlignment="0"/>
    <xf numFmtId="188" fontId="11" fillId="0" borderId="0" applyFill="0" applyBorder="0" applyAlignment="0"/>
    <xf numFmtId="192" fontId="11" fillId="0" borderId="0" applyFill="0" applyBorder="0" applyAlignment="0"/>
    <xf numFmtId="193" fontId="11" fillId="0" borderId="0" applyFill="0" applyBorder="0" applyAlignment="0"/>
    <xf numFmtId="188" fontId="11" fillId="0" borderId="0" applyFill="0" applyBorder="0" applyAlignment="0"/>
    <xf numFmtId="211" fontId="12" fillId="0" borderId="0" applyFill="0" applyBorder="0" applyAlignment="0" applyProtection="0"/>
    <xf numFmtId="0" fontId="6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38" fontId="64" fillId="4" borderId="0" applyNumberFormat="0" applyBorder="0" applyAlignment="0" applyProtection="0"/>
    <xf numFmtId="0" fontId="64" fillId="25" borderId="0" applyNumberFormat="0" applyBorder="0" applyAlignment="0" applyProtection="0"/>
    <xf numFmtId="0" fontId="12" fillId="0" borderId="0" applyNumberFormat="0" applyBorder="0" applyAlignment="0"/>
    <xf numFmtId="49" fontId="65" fillId="0" borderId="0">
      <alignment vertical="center" wrapText="1" shrinkToFit="1"/>
    </xf>
    <xf numFmtId="0" fontId="21" fillId="0" borderId="23" applyNumberFormat="0" applyAlignment="0" applyProtection="0">
      <alignment horizontal="left" vertical="center"/>
    </xf>
    <xf numFmtId="0" fontId="21" fillId="0" borderId="24" applyNumberFormat="0" applyAlignment="0" applyProtection="0"/>
    <xf numFmtId="0" fontId="21" fillId="0" borderId="10">
      <alignment horizontal="left" vertical="center"/>
    </xf>
    <xf numFmtId="0" fontId="21" fillId="0" borderId="25">
      <alignment horizontal="left" vertical="center"/>
    </xf>
    <xf numFmtId="0" fontId="20" fillId="0" borderId="0" applyNumberForma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8" fillId="0" borderId="28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68" fillId="0" borderId="28" applyNumberFormat="0" applyFill="0" applyAlignment="0" applyProtection="0"/>
    <xf numFmtId="0" fontId="6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69" fillId="28" borderId="21" applyNumberFormat="0" applyAlignment="0"/>
    <xf numFmtId="49" fontId="70" fillId="0" borderId="21">
      <alignment vertical="center"/>
    </xf>
    <xf numFmtId="10" fontId="64" fillId="3" borderId="2" applyNumberFormat="0" applyBorder="0" applyAlignment="0" applyProtection="0"/>
    <xf numFmtId="0" fontId="64" fillId="29" borderId="0" applyNumberFormat="0" applyBorder="0" applyAlignment="0" applyProtection="0"/>
    <xf numFmtId="0" fontId="71" fillId="22" borderId="15" applyNumberFormat="0" applyAlignment="0" applyProtection="0"/>
    <xf numFmtId="0" fontId="71" fillId="22" borderId="15" applyNumberFormat="0" applyAlignment="0" applyProtection="0"/>
    <xf numFmtId="0" fontId="71" fillId="22" borderId="15" applyNumberFormat="0" applyAlignment="0" applyProtection="0"/>
    <xf numFmtId="0" fontId="71" fillId="22" borderId="15" applyNumberFormat="0" applyAlignment="0" applyProtection="0"/>
    <xf numFmtId="0" fontId="71" fillId="22" borderId="15" applyNumberFormat="0" applyAlignment="0" applyProtection="0"/>
    <xf numFmtId="0" fontId="71" fillId="22" borderId="15" applyNumberFormat="0" applyAlignment="0" applyProtection="0"/>
    <xf numFmtId="0" fontId="71" fillId="22" borderId="15" applyNumberFormat="0" applyAlignment="0" applyProtection="0"/>
    <xf numFmtId="0" fontId="71" fillId="22" borderId="15" applyNumberFormat="0" applyAlignment="0" applyProtection="0"/>
    <xf numFmtId="0" fontId="71" fillId="22" borderId="15" applyNumberFormat="0" applyAlignment="0" applyProtection="0"/>
    <xf numFmtId="0" fontId="71" fillId="22" borderId="15" applyNumberFormat="0" applyAlignment="0" applyProtection="0"/>
    <xf numFmtId="0" fontId="72" fillId="22" borderId="15" applyNumberFormat="0" applyAlignment="0" applyProtection="0"/>
    <xf numFmtId="0" fontId="71" fillId="22" borderId="15" applyNumberFormat="0" applyAlignment="0" applyProtection="0"/>
    <xf numFmtId="0" fontId="71" fillId="22" borderId="15" applyNumberFormat="0" applyAlignment="0" applyProtection="0"/>
    <xf numFmtId="0" fontId="72" fillId="22" borderId="15" applyNumberFormat="0" applyAlignment="0" applyProtection="0"/>
    <xf numFmtId="0" fontId="71" fillId="22" borderId="15" applyNumberFormat="0" applyAlignment="0" applyProtection="0"/>
    <xf numFmtId="0" fontId="71" fillId="22" borderId="15" applyNumberFormat="0" applyAlignment="0" applyProtection="0"/>
    <xf numFmtId="0" fontId="72" fillId="22" borderId="15" applyNumberFormat="0" applyAlignment="0" applyProtection="0"/>
    <xf numFmtId="0" fontId="71" fillId="22" borderId="15" applyNumberFormat="0" applyAlignment="0" applyProtection="0"/>
    <xf numFmtId="0" fontId="71" fillId="22" borderId="15" applyNumberFormat="0" applyAlignment="0" applyProtection="0"/>
    <xf numFmtId="0" fontId="72" fillId="22" borderId="15" applyNumberFormat="0" applyAlignment="0" applyProtection="0"/>
    <xf numFmtId="0" fontId="71" fillId="22" borderId="15" applyNumberFormat="0" applyAlignment="0" applyProtection="0"/>
    <xf numFmtId="0" fontId="72" fillId="22" borderId="15" applyNumberFormat="0" applyAlignment="0" applyProtection="0"/>
    <xf numFmtId="0" fontId="71" fillId="22" borderId="15" applyNumberFormat="0" applyAlignment="0" applyProtection="0"/>
    <xf numFmtId="0" fontId="72" fillId="22" borderId="15" applyNumberFormat="0" applyAlignment="0" applyProtection="0"/>
    <xf numFmtId="0" fontId="72" fillId="22" borderId="15" applyNumberFormat="0" applyAlignment="0" applyProtection="0"/>
    <xf numFmtId="0" fontId="71" fillId="22" borderId="15" applyNumberFormat="0" applyAlignment="0" applyProtection="0"/>
    <xf numFmtId="0" fontId="72" fillId="22" borderId="15" applyNumberFormat="0" applyAlignment="0" applyProtection="0"/>
    <xf numFmtId="0" fontId="71" fillId="22" borderId="15" applyNumberFormat="0" applyAlignment="0" applyProtection="0"/>
    <xf numFmtId="0" fontId="72" fillId="22" borderId="15" applyNumberFormat="0" applyAlignment="0" applyProtection="0"/>
    <xf numFmtId="0" fontId="71" fillId="22" borderId="15" applyNumberFormat="0" applyAlignment="0" applyProtection="0"/>
    <xf numFmtId="0" fontId="72" fillId="22" borderId="15" applyNumberFormat="0" applyAlignment="0" applyProtection="0"/>
    <xf numFmtId="0" fontId="71" fillId="22" borderId="15" applyNumberFormat="0" applyAlignment="0" applyProtection="0"/>
    <xf numFmtId="0" fontId="72" fillId="22" borderId="15" applyNumberFormat="0" applyAlignment="0" applyProtection="0"/>
    <xf numFmtId="0" fontId="71" fillId="22" borderId="15" applyNumberFormat="0" applyAlignment="0" applyProtection="0"/>
    <xf numFmtId="0" fontId="72" fillId="22" borderId="15" applyNumberFormat="0" applyAlignment="0" applyProtection="0"/>
    <xf numFmtId="0" fontId="71" fillId="22" borderId="15" applyNumberFormat="0" applyAlignment="0" applyProtection="0"/>
    <xf numFmtId="0" fontId="71" fillId="22" borderId="15" applyNumberFormat="0" applyAlignment="0" applyProtection="0"/>
    <xf numFmtId="0" fontId="71" fillId="22" borderId="15" applyNumberFormat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192" fontId="11" fillId="0" borderId="0" applyFill="0" applyBorder="0" applyAlignment="0"/>
    <xf numFmtId="188" fontId="11" fillId="0" borderId="0" applyFill="0" applyBorder="0" applyAlignment="0"/>
    <xf numFmtId="192" fontId="11" fillId="0" borderId="0" applyFill="0" applyBorder="0" applyAlignment="0"/>
    <xf numFmtId="193" fontId="11" fillId="0" borderId="0" applyFill="0" applyBorder="0" applyAlignment="0"/>
    <xf numFmtId="188" fontId="11" fillId="0" borderId="0" applyFill="0" applyBorder="0" applyAlignment="0"/>
    <xf numFmtId="0" fontId="74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74" fillId="0" borderId="17" applyNumberFormat="0" applyFill="0" applyAlignment="0" applyProtection="0"/>
    <xf numFmtId="3" fontId="75" fillId="0" borderId="6" applyNumberFormat="0" applyAlignment="0">
      <alignment horizontal="center" vertical="center"/>
    </xf>
    <xf numFmtId="3" fontId="76" fillId="0" borderId="6" applyNumberFormat="0" applyAlignment="0">
      <alignment horizontal="center" vertical="center"/>
    </xf>
    <xf numFmtId="3" fontId="69" fillId="0" borderId="6" applyNumberFormat="0" applyAlignment="0">
      <alignment horizontal="center" vertical="center"/>
    </xf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0" fontId="77" fillId="0" borderId="29"/>
    <xf numFmtId="0" fontId="78" fillId="0" borderId="30"/>
    <xf numFmtId="196" fontId="79" fillId="0" borderId="11"/>
    <xf numFmtId="196" fontId="79" fillId="0" borderId="31"/>
    <xf numFmtId="212" fontId="73" fillId="0" borderId="0" applyFont="0" applyFill="0" applyBorder="0" applyAlignment="0" applyProtection="0"/>
    <xf numFmtId="213" fontId="73" fillId="0" borderId="0" applyFont="0" applyFill="0" applyBorder="0" applyAlignment="0" applyProtection="0"/>
    <xf numFmtId="214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0" fontId="80" fillId="0" borderId="0" applyNumberFormat="0" applyFont="0" applyFill="0" applyAlignment="0"/>
    <xf numFmtId="0" fontId="12" fillId="0" borderId="0" applyNumberFormat="0" applyFill="0" applyAlignment="0"/>
    <xf numFmtId="0" fontId="80" fillId="0" borderId="0" applyNumberFormat="0" applyFont="0" applyFill="0" applyAlignment="0"/>
    <xf numFmtId="0" fontId="80" fillId="0" borderId="0" applyNumberFormat="0" applyFont="0" applyFill="0" applyAlignment="0"/>
    <xf numFmtId="0" fontId="12" fillId="0" borderId="0" applyNumberFormat="0" applyFill="0" applyAlignment="0"/>
    <xf numFmtId="0" fontId="80" fillId="0" borderId="0" applyNumberFormat="0" applyFont="0" applyFill="0" applyAlignment="0"/>
    <xf numFmtId="0" fontId="80" fillId="0" borderId="0" applyNumberFormat="0" applyFont="0" applyFill="0" applyAlignment="0"/>
    <xf numFmtId="0" fontId="12" fillId="0" borderId="0" applyNumberFormat="0" applyFill="0" applyAlignment="0"/>
    <xf numFmtId="0" fontId="80" fillId="0" borderId="0" applyNumberFormat="0" applyFont="0" applyFill="0" applyAlignment="0"/>
    <xf numFmtId="0" fontId="12" fillId="0" borderId="0" applyNumberFormat="0" applyFill="0" applyAlignment="0"/>
    <xf numFmtId="0" fontId="8" fillId="0" borderId="0" applyNumberFormat="0" applyFill="0" applyAlignment="0"/>
    <xf numFmtId="0" fontId="8" fillId="0" borderId="0"/>
    <xf numFmtId="0" fontId="8" fillId="0" borderId="0"/>
    <xf numFmtId="0" fontId="11" fillId="0" borderId="0" applyNumberFormat="0" applyFill="0" applyAlignment="0"/>
    <xf numFmtId="0" fontId="12" fillId="0" borderId="0" applyNumberFormat="0" applyFill="0" applyAlignment="0"/>
    <xf numFmtId="0" fontId="12" fillId="0" borderId="0" applyNumberFormat="0" applyFill="0" applyAlignment="0"/>
    <xf numFmtId="0" fontId="12" fillId="0" borderId="0" applyNumberFormat="0" applyFill="0" applyAlignment="0"/>
    <xf numFmtId="0" fontId="12" fillId="0" borderId="0" applyNumberFormat="0" applyFill="0" applyAlignment="0"/>
    <xf numFmtId="0" fontId="80" fillId="0" borderId="0" applyNumberFormat="0" applyFont="0" applyFill="0" applyAlignment="0"/>
    <xf numFmtId="0" fontId="80" fillId="0" borderId="0" applyNumberFormat="0" applyFont="0" applyFill="0" applyAlignment="0"/>
    <xf numFmtId="0" fontId="11" fillId="0" borderId="0" applyNumberFormat="0" applyFill="0" applyAlignment="0"/>
    <xf numFmtId="0" fontId="12" fillId="0" borderId="0" applyNumberFormat="0" applyFill="0" applyAlignment="0"/>
    <xf numFmtId="0" fontId="81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81" fillId="8" borderId="0" applyNumberFormat="0" applyBorder="0" applyAlignment="0" applyProtection="0"/>
    <xf numFmtId="0" fontId="29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37" fontId="82" fillId="0" borderId="0"/>
    <xf numFmtId="37" fontId="82" fillId="0" borderId="0"/>
    <xf numFmtId="37" fontId="82" fillId="0" borderId="0"/>
    <xf numFmtId="0" fontId="12" fillId="0" borderId="0" applyNumberFormat="0" applyFill="0" applyBorder="0" applyAlignment="0"/>
    <xf numFmtId="216" fontId="83" fillId="0" borderId="0"/>
    <xf numFmtId="0" fontId="11" fillId="0" borderId="0"/>
    <xf numFmtId="216" fontId="83" fillId="0" borderId="0"/>
    <xf numFmtId="216" fontId="83" fillId="0" borderId="0"/>
    <xf numFmtId="216" fontId="83" fillId="0" borderId="0"/>
    <xf numFmtId="216" fontId="83" fillId="0" borderId="0"/>
    <xf numFmtId="217" fontId="40" fillId="0" borderId="0"/>
    <xf numFmtId="218" fontId="40" fillId="0" borderId="0"/>
    <xf numFmtId="216" fontId="83" fillId="0" borderId="0"/>
    <xf numFmtId="216" fontId="83" fillId="0" borderId="0"/>
    <xf numFmtId="216" fontId="83" fillId="0" borderId="0"/>
    <xf numFmtId="216" fontId="83" fillId="0" borderId="0"/>
    <xf numFmtId="0" fontId="84" fillId="0" borderId="0"/>
    <xf numFmtId="0" fontId="10" fillId="0" borderId="0"/>
    <xf numFmtId="0" fontId="8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85" fillId="0" borderId="0"/>
    <xf numFmtId="0" fontId="10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57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5" fillId="0" borderId="0"/>
    <xf numFmtId="0" fontId="40" fillId="0" borderId="0"/>
    <xf numFmtId="0" fontId="9" fillId="0" borderId="0"/>
    <xf numFmtId="0" fontId="5" fillId="0" borderId="0"/>
    <xf numFmtId="0" fontId="9" fillId="0" borderId="0"/>
    <xf numFmtId="0" fontId="11" fillId="0" borderId="0"/>
    <xf numFmtId="0" fontId="40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5" fillId="0" borderId="0"/>
    <xf numFmtId="0" fontId="58" fillId="0" borderId="0"/>
    <xf numFmtId="0" fontId="5" fillId="0" borderId="0"/>
    <xf numFmtId="0" fontId="11" fillId="0" borderId="0"/>
    <xf numFmtId="0" fontId="80" fillId="0" borderId="0"/>
    <xf numFmtId="0" fontId="80" fillId="0" borderId="0"/>
    <xf numFmtId="0" fontId="11" fillId="0" borderId="0"/>
    <xf numFmtId="0" fontId="58" fillId="0" borderId="0"/>
    <xf numFmtId="0" fontId="57" fillId="0" borderId="0"/>
    <xf numFmtId="0" fontId="11" fillId="0" borderId="0"/>
    <xf numFmtId="0" fontId="10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58" fillId="0" borderId="0"/>
    <xf numFmtId="0" fontId="86" fillId="0" borderId="0"/>
    <xf numFmtId="0" fontId="11" fillId="0" borderId="0"/>
    <xf numFmtId="0" fontId="11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58" fillId="0" borderId="0"/>
    <xf numFmtId="0" fontId="57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58" fillId="0" borderId="0"/>
    <xf numFmtId="0" fontId="87" fillId="0" borderId="0"/>
    <xf numFmtId="0" fontId="11" fillId="0" borderId="0"/>
    <xf numFmtId="0" fontId="57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2" fillId="0" borderId="0"/>
    <xf numFmtId="0" fontId="8" fillId="0" borderId="0"/>
    <xf numFmtId="0" fontId="5" fillId="0" borderId="0"/>
    <xf numFmtId="0" fontId="5" fillId="0" borderId="0"/>
    <xf numFmtId="0" fontId="10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1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0" fillId="0" borderId="0"/>
    <xf numFmtId="0" fontId="59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40" fillId="0" borderId="0"/>
    <xf numFmtId="0" fontId="40" fillId="0" borderId="0"/>
    <xf numFmtId="0" fontId="40" fillId="0" borderId="0"/>
    <xf numFmtId="0" fontId="10" fillId="0" borderId="0"/>
    <xf numFmtId="0" fontId="40" fillId="0" borderId="0"/>
    <xf numFmtId="0" fontId="10" fillId="0" borderId="0"/>
    <xf numFmtId="0" fontId="10" fillId="0" borderId="0"/>
    <xf numFmtId="0" fontId="40" fillId="0" borderId="0"/>
    <xf numFmtId="0" fontId="40" fillId="0" borderId="0"/>
    <xf numFmtId="0" fontId="16" fillId="0" borderId="0"/>
    <xf numFmtId="0" fontId="88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0" fillId="0" borderId="0"/>
    <xf numFmtId="0" fontId="2" fillId="0" borderId="0"/>
    <xf numFmtId="0" fontId="16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2" fillId="0" borderId="0"/>
    <xf numFmtId="0" fontId="40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4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59" fillId="0" borderId="0"/>
    <xf numFmtId="0" fontId="57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40" fillId="0" borderId="0"/>
    <xf numFmtId="0" fontId="57" fillId="0" borderId="0"/>
    <xf numFmtId="0" fontId="57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40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4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4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5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8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57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8" fillId="0" borderId="0"/>
    <xf numFmtId="0" fontId="2" fillId="0" borderId="0"/>
    <xf numFmtId="0" fontId="11" fillId="0" borderId="0"/>
    <xf numFmtId="0" fontId="2" fillId="0" borderId="0"/>
    <xf numFmtId="0" fontId="10" fillId="0" borderId="0"/>
    <xf numFmtId="0" fontId="8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0" borderId="0"/>
    <xf numFmtId="0" fontId="9" fillId="0" borderId="0"/>
    <xf numFmtId="0" fontId="59" fillId="0" borderId="0"/>
    <xf numFmtId="0" fontId="59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11" fillId="0" borderId="0"/>
    <xf numFmtId="0" fontId="59" fillId="0" borderId="0"/>
    <xf numFmtId="0" fontId="11" fillId="0" borderId="0"/>
    <xf numFmtId="0" fontId="57" fillId="0" borderId="0"/>
    <xf numFmtId="0" fontId="57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7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2" fillId="0" borderId="0"/>
    <xf numFmtId="0" fontId="2" fillId="0" borderId="0"/>
    <xf numFmtId="0" fontId="89" fillId="0" borderId="0" applyNumberFormat="0" applyFill="0" applyBorder="0" applyProtection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57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16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4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90" fillId="0" borderId="0"/>
    <xf numFmtId="0" fontId="8" fillId="0" borderId="0"/>
    <xf numFmtId="0" fontId="90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0" fontId="40" fillId="3" borderId="12" applyNumberFormat="0" applyFont="0" applyAlignment="0" applyProtection="0"/>
    <xf numFmtId="0" fontId="11" fillId="3" borderId="12" applyNumberFormat="0" applyFont="0" applyAlignment="0" applyProtection="0"/>
    <xf numFmtId="0" fontId="40" fillId="3" borderId="12" applyNumberFormat="0" applyFont="0" applyAlignment="0" applyProtection="0"/>
    <xf numFmtId="0" fontId="10" fillId="3" borderId="12" applyNumberFormat="0" applyFont="0" applyAlignment="0" applyProtection="0"/>
    <xf numFmtId="0" fontId="5" fillId="3" borderId="12" applyNumberFormat="0" applyFont="0" applyAlignment="0" applyProtection="0"/>
    <xf numFmtId="0" fontId="11" fillId="3" borderId="12" applyNumberFormat="0" applyFont="0" applyAlignment="0" applyProtection="0"/>
    <xf numFmtId="0" fontId="10" fillId="3" borderId="12" applyNumberFormat="0" applyFont="0" applyAlignment="0" applyProtection="0"/>
    <xf numFmtId="0" fontId="11" fillId="3" borderId="12" applyNumberFormat="0" applyFont="0" applyAlignment="0" applyProtection="0"/>
    <xf numFmtId="0" fontId="2" fillId="3" borderId="12" applyNumberFormat="0" applyFont="0" applyAlignment="0" applyProtection="0"/>
    <xf numFmtId="0" fontId="10" fillId="3" borderId="12" applyNumberFormat="0" applyFont="0" applyAlignment="0" applyProtection="0"/>
    <xf numFmtId="0" fontId="2" fillId="3" borderId="12" applyNumberFormat="0" applyFont="0" applyAlignment="0" applyProtection="0"/>
    <xf numFmtId="0" fontId="10" fillId="3" borderId="12" applyNumberFormat="0" applyFont="0" applyAlignment="0" applyProtection="0"/>
    <xf numFmtId="0" fontId="10" fillId="3" borderId="12" applyNumberFormat="0" applyFont="0" applyAlignment="0" applyProtection="0"/>
    <xf numFmtId="0" fontId="10" fillId="3" borderId="12" applyNumberFormat="0" applyFont="0" applyAlignment="0" applyProtection="0"/>
    <xf numFmtId="0" fontId="10" fillId="3" borderId="12" applyNumberFormat="0" applyFont="0" applyAlignment="0" applyProtection="0"/>
    <xf numFmtId="3" fontId="12" fillId="0" borderId="0" applyFill="0" applyBorder="0" applyAlignment="0" applyProtection="0"/>
    <xf numFmtId="0" fontId="78" fillId="0" borderId="0" applyNumberFormat="0" applyFill="0" applyBorder="0" applyAlignment="0" applyProtection="0"/>
    <xf numFmtId="0" fontId="11" fillId="0" borderId="0" applyFont="0" applyFill="0" applyBorder="0" applyAlignment="0" applyProtection="0"/>
    <xf numFmtId="0" fontId="14" fillId="0" borderId="0"/>
    <xf numFmtId="0" fontId="91" fillId="26" borderId="14" applyNumberFormat="0" applyAlignment="0" applyProtection="0"/>
    <xf numFmtId="0" fontId="23" fillId="4" borderId="14" applyNumberFormat="0" applyAlignment="0" applyProtection="0"/>
    <xf numFmtId="0" fontId="23" fillId="4" borderId="14" applyNumberFormat="0" applyAlignment="0" applyProtection="0"/>
    <xf numFmtId="0" fontId="91" fillId="26" borderId="14" applyNumberFormat="0" applyAlignment="0" applyProtection="0"/>
    <xf numFmtId="0" fontId="23" fillId="4" borderId="14" applyNumberFormat="0" applyAlignment="0" applyProtection="0"/>
    <xf numFmtId="0" fontId="60" fillId="30" borderId="0"/>
    <xf numFmtId="191" fontId="12" fillId="0" borderId="0" applyFill="0" applyBorder="0" applyAlignment="0" applyProtection="0"/>
    <xf numFmtId="219" fontId="12" fillId="0" borderId="0" applyFill="0" applyBorder="0" applyAlignment="0" applyProtection="0"/>
    <xf numFmtId="10" fontId="11" fillId="0" borderId="0" applyFont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0" fillId="0" borderId="0" applyFont="0" applyFill="0" applyBorder="0" applyAlignment="0" applyProtection="0"/>
    <xf numFmtId="192" fontId="11" fillId="0" borderId="0" applyFill="0" applyBorder="0" applyAlignment="0"/>
    <xf numFmtId="188" fontId="11" fillId="0" borderId="0" applyFill="0" applyBorder="0" applyAlignment="0"/>
    <xf numFmtId="192" fontId="11" fillId="0" borderId="0" applyFill="0" applyBorder="0" applyAlignment="0"/>
    <xf numFmtId="193" fontId="11" fillId="0" borderId="0" applyFill="0" applyBorder="0" applyAlignment="0"/>
    <xf numFmtId="188" fontId="11" fillId="0" borderId="0" applyFill="0" applyBorder="0" applyAlignment="0"/>
    <xf numFmtId="0" fontId="80" fillId="0" borderId="0"/>
    <xf numFmtId="0" fontId="12" fillId="0" borderId="0" applyNumberFormat="0" applyFill="0" applyBorder="0" applyAlignment="0" applyProtection="0"/>
    <xf numFmtId="0" fontId="92" fillId="0" borderId="30">
      <alignment horizontal="center"/>
    </xf>
    <xf numFmtId="0" fontId="92" fillId="0" borderId="30">
      <alignment horizontal="center"/>
    </xf>
    <xf numFmtId="0" fontId="77" fillId="0" borderId="0"/>
    <xf numFmtId="0" fontId="78" fillId="0" borderId="0"/>
    <xf numFmtId="220" fontId="5" fillId="0" borderId="3">
      <alignment horizontal="right" vertical="center"/>
    </xf>
    <xf numFmtId="220" fontId="5" fillId="0" borderId="3">
      <alignment horizontal="right" vertical="center"/>
    </xf>
    <xf numFmtId="221" fontId="5" fillId="0" borderId="32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2" fontId="40" fillId="0" borderId="32">
      <alignment horizontal="right" vertical="center"/>
    </xf>
    <xf numFmtId="223" fontId="40" fillId="0" borderId="3">
      <alignment horizontal="right" vertical="center"/>
    </xf>
    <xf numFmtId="222" fontId="40" fillId="0" borderId="32">
      <alignment horizontal="right" vertical="center"/>
    </xf>
    <xf numFmtId="222" fontId="40" fillId="0" borderId="32">
      <alignment horizontal="right" vertical="center"/>
    </xf>
    <xf numFmtId="222" fontId="40" fillId="0" borderId="32">
      <alignment horizontal="right" vertical="center"/>
    </xf>
    <xf numFmtId="222" fontId="40" fillId="0" borderId="32">
      <alignment horizontal="right" vertical="center"/>
    </xf>
    <xf numFmtId="220" fontId="5" fillId="0" borderId="3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1" fontId="5" fillId="0" borderId="32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0" fontId="93" fillId="0" borderId="0">
      <alignment horizontal="center" vertical="center" wrapText="1"/>
    </xf>
    <xf numFmtId="0" fontId="93" fillId="0" borderId="0">
      <alignment horizontal="center" vertical="center" wrapText="1"/>
    </xf>
    <xf numFmtId="0" fontId="93" fillId="0" borderId="0">
      <alignment horizontal="center" vertical="center" wrapText="1"/>
    </xf>
    <xf numFmtId="0" fontId="93" fillId="0" borderId="0">
      <alignment horizontal="center" vertical="center" wrapText="1"/>
    </xf>
    <xf numFmtId="0" fontId="93" fillId="0" borderId="0">
      <alignment horizontal="center" vertical="center" wrapText="1"/>
    </xf>
    <xf numFmtId="49" fontId="39" fillId="0" borderId="0" applyFont="0" applyFill="0" applyBorder="0" applyProtection="0">
      <alignment horizontal="center" vertical="center" wrapText="1" shrinkToFit="1"/>
    </xf>
    <xf numFmtId="49" fontId="61" fillId="0" borderId="0" applyFill="0" applyBorder="0" applyAlignment="0"/>
    <xf numFmtId="224" fontId="11" fillId="0" borderId="0" applyFill="0" applyBorder="0" applyAlignment="0"/>
    <xf numFmtId="225" fontId="11" fillId="0" borderId="0" applyFill="0" applyBorder="0" applyAlignment="0"/>
    <xf numFmtId="49" fontId="39" fillId="0" borderId="0" applyFont="0" applyFill="0" applyBorder="0" applyProtection="0">
      <alignment horizontal="center" vertical="center" wrapText="1" shrinkToFit="1"/>
    </xf>
    <xf numFmtId="226" fontId="5" fillId="0" borderId="3">
      <alignment horizontal="center"/>
    </xf>
    <xf numFmtId="226" fontId="5" fillId="0" borderId="3">
      <alignment horizontal="center"/>
    </xf>
    <xf numFmtId="227" fontId="5" fillId="0" borderId="32">
      <alignment horizontal="center"/>
    </xf>
    <xf numFmtId="196" fontId="94" fillId="0" borderId="0">
      <alignment horizontal="centerContinuous"/>
      <protection locked="0"/>
    </xf>
    <xf numFmtId="0" fontId="95" fillId="0" borderId="33"/>
    <xf numFmtId="0" fontId="78" fillId="0" borderId="0" applyNumberFormat="0" applyFill="0" applyBorder="0" applyAlignment="0" applyProtection="0"/>
    <xf numFmtId="3" fontId="96" fillId="0" borderId="8" applyNumberFormat="0" applyBorder="0" applyAlignment="0"/>
    <xf numFmtId="0" fontId="9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" fontId="37" fillId="0" borderId="6" applyNumberFormat="0" applyAlignment="0">
      <alignment horizontal="center" vertical="center"/>
    </xf>
    <xf numFmtId="3" fontId="98" fillId="0" borderId="9" applyNumberFormat="0" applyAlignment="0">
      <alignment horizontal="left" wrapText="1"/>
    </xf>
    <xf numFmtId="3" fontId="37" fillId="0" borderId="6" applyNumberFormat="0" applyAlignment="0">
      <alignment horizontal="center" vertical="center"/>
    </xf>
    <xf numFmtId="0" fontId="11" fillId="0" borderId="18" applyNumberFormat="0" applyFont="0" applyFill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11" fillId="0" borderId="18" applyNumberFormat="0" applyFont="0" applyFill="0" applyAlignment="0" applyProtection="0"/>
    <xf numFmtId="0" fontId="11" fillId="0" borderId="18" applyNumberFormat="0" applyFont="0" applyFill="0" applyAlignment="0" applyProtection="0"/>
    <xf numFmtId="228" fontId="5" fillId="0" borderId="0"/>
    <xf numFmtId="228" fontId="5" fillId="0" borderId="0"/>
    <xf numFmtId="225" fontId="5" fillId="0" borderId="0"/>
    <xf numFmtId="229" fontId="5" fillId="0" borderId="2"/>
    <xf numFmtId="229" fontId="5" fillId="0" borderId="2"/>
    <xf numFmtId="230" fontId="5" fillId="0" borderId="21"/>
    <xf numFmtId="0" fontId="83" fillId="0" borderId="0"/>
    <xf numFmtId="0" fontId="83" fillId="0" borderId="0"/>
    <xf numFmtId="0" fontId="83" fillId="0" borderId="0"/>
    <xf numFmtId="0" fontId="83" fillId="0" borderId="0"/>
    <xf numFmtId="187" fontId="100" fillId="31" borderId="35">
      <alignment vertical="top"/>
    </xf>
    <xf numFmtId="0" fontId="39" fillId="32" borderId="21">
      <alignment horizontal="left" vertical="center"/>
    </xf>
    <xf numFmtId="231" fontId="101" fillId="29" borderId="35"/>
    <xf numFmtId="187" fontId="69" fillId="0" borderId="35">
      <alignment horizontal="left" vertical="top"/>
    </xf>
    <xf numFmtId="0" fontId="102" fillId="30" borderId="0">
      <alignment horizontal="left" vertical="center"/>
    </xf>
    <xf numFmtId="175" fontId="103" fillId="0" borderId="6">
      <alignment horizontal="left" vertical="top"/>
    </xf>
    <xf numFmtId="175" fontId="103" fillId="0" borderId="6">
      <alignment horizontal="left" vertical="top"/>
    </xf>
    <xf numFmtId="187" fontId="103" fillId="0" borderId="36">
      <alignment horizontal="left" vertical="top"/>
    </xf>
    <xf numFmtId="187" fontId="103" fillId="0" borderId="36">
      <alignment horizontal="left" vertical="top"/>
    </xf>
    <xf numFmtId="0" fontId="104" fillId="0" borderId="36">
      <alignment horizontal="left" vertical="center"/>
    </xf>
    <xf numFmtId="232" fontId="12" fillId="0" borderId="0" applyFill="0" applyBorder="0" applyAlignment="0" applyProtection="0"/>
    <xf numFmtId="233" fontId="12" fillId="0" borderId="0" applyFill="0" applyBorder="0" applyAlignment="0" applyProtection="0"/>
    <xf numFmtId="0" fontId="10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34" fontId="12" fillId="0" borderId="0" applyFill="0" applyBorder="0" applyAlignment="0" applyProtection="0"/>
    <xf numFmtId="235" fontId="12" fillId="0" borderId="0" applyFill="0" applyBorder="0" applyAlignment="0" applyProtection="0"/>
    <xf numFmtId="0" fontId="107" fillId="0" borderId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2" fillId="0" borderId="0">
      <alignment vertical="center"/>
    </xf>
    <xf numFmtId="40" fontId="109" fillId="0" borderId="0" applyFont="0" applyFill="0" applyBorder="0" applyAlignment="0" applyProtection="0"/>
    <xf numFmtId="38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236" fontId="112" fillId="0" borderId="0" applyFont="0" applyFill="0" applyBorder="0" applyAlignment="0" applyProtection="0"/>
    <xf numFmtId="237" fontId="112" fillId="0" borderId="0" applyFont="0" applyFill="0" applyBorder="0" applyAlignment="0" applyProtection="0"/>
    <xf numFmtId="0" fontId="113" fillId="0" borderId="0"/>
    <xf numFmtId="0" fontId="80" fillId="0" borderId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85" fontId="12" fillId="0" borderId="0" applyFill="0" applyBorder="0" applyAlignment="0" applyProtection="0"/>
    <xf numFmtId="184" fontId="12" fillId="0" borderId="0" applyFill="0" applyBorder="0" applyAlignment="0" applyProtection="0"/>
    <xf numFmtId="0" fontId="9" fillId="0" borderId="0"/>
    <xf numFmtId="238" fontId="35" fillId="0" borderId="0" applyFont="0" applyFill="0" applyBorder="0" applyAlignment="0" applyProtection="0"/>
    <xf numFmtId="176" fontId="36" fillId="0" borderId="0" applyFont="0" applyFill="0" applyBorder="0" applyAlignment="0" applyProtection="0"/>
    <xf numFmtId="239" fontId="35" fillId="0" borderId="0" applyFont="0" applyFill="0" applyBorder="0" applyAlignment="0" applyProtection="0"/>
    <xf numFmtId="235" fontId="12" fillId="0" borderId="0" applyFill="0" applyBorder="0" applyAlignment="0" applyProtection="0"/>
    <xf numFmtId="234" fontId="12" fillId="0" borderId="0" applyFill="0" applyBorder="0" applyAlignment="0" applyProtection="0"/>
    <xf numFmtId="0" fontId="114" fillId="0" borderId="0"/>
    <xf numFmtId="0" fontId="16" fillId="0" borderId="0"/>
    <xf numFmtId="0" fontId="114" fillId="0" borderId="0"/>
    <xf numFmtId="0" fontId="114" fillId="0" borderId="0"/>
    <xf numFmtId="0" fontId="16" fillId="0" borderId="0"/>
    <xf numFmtId="0" fontId="115" fillId="0" borderId="0"/>
    <xf numFmtId="0" fontId="1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220" fontId="5" fillId="0" borderId="3">
      <alignment horizontal="right" vertical="center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220" fontId="5" fillId="0" borderId="3">
      <alignment horizontal="right" vertical="center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220" fontId="5" fillId="0" borderId="3">
      <alignment horizontal="right" vertical="center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220" fontId="5" fillId="0" borderId="3">
      <alignment horizontal="right" vertical="center"/>
    </xf>
    <xf numFmtId="0" fontId="37" fillId="0" borderId="9" applyFont="0" applyAlignment="0">
      <alignment horizontal="left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220" fontId="5" fillId="0" borderId="3">
      <alignment horizontal="right" vertical="center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220" fontId="5" fillId="0" borderId="3">
      <alignment horizontal="right" vertical="center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37" fillId="0" borderId="9" applyFont="0" applyAlignment="0">
      <alignment horizontal="left"/>
    </xf>
    <xf numFmtId="0" fontId="40" fillId="0" borderId="9" applyNumberFormat="0" applyFill="0"/>
    <xf numFmtId="0" fontId="40" fillId="0" borderId="9" applyNumberFormat="0" applyFill="0"/>
    <xf numFmtId="0" fontId="40" fillId="0" borderId="9" applyNumberFormat="0" applyFill="0"/>
    <xf numFmtId="0" fontId="40" fillId="0" borderId="9" applyNumberFormat="0" applyFill="0"/>
    <xf numFmtId="0" fontId="40" fillId="0" borderId="9" applyNumberFormat="0" applyFill="0"/>
    <xf numFmtId="0" fontId="40" fillId="0" borderId="9" applyNumberFormat="0" applyFill="0"/>
    <xf numFmtId="0" fontId="40" fillId="0" borderId="9" applyNumberFormat="0" applyFill="0"/>
    <xf numFmtId="0" fontId="40" fillId="0" borderId="9" applyNumberFormat="0" applyFill="0"/>
    <xf numFmtId="0" fontId="40" fillId="0" borderId="9" applyNumberFormat="0" applyFill="0"/>
    <xf numFmtId="0" fontId="40" fillId="0" borderId="9" applyNumberFormat="0" applyFill="0"/>
    <xf numFmtId="0" fontId="40" fillId="0" borderId="9" applyNumberFormat="0" applyFill="0"/>
    <xf numFmtId="0" fontId="40" fillId="0" borderId="9" applyNumberFormat="0" applyFill="0"/>
    <xf numFmtId="0" fontId="40" fillId="0" borderId="9" applyNumberFormat="0" applyFill="0"/>
    <xf numFmtId="0" fontId="40" fillId="0" borderId="9" applyNumberFormat="0" applyFill="0"/>
    <xf numFmtId="0" fontId="40" fillId="0" borderId="9" applyNumberFormat="0" applyFill="0"/>
    <xf numFmtId="0" fontId="40" fillId="0" borderId="9" applyNumberFormat="0" applyFill="0"/>
    <xf numFmtId="0" fontId="40" fillId="0" borderId="9" applyNumberFormat="0" applyAlignment="0"/>
    <xf numFmtId="0" fontId="40" fillId="0" borderId="9" applyNumberFormat="0" applyAlignment="0"/>
    <xf numFmtId="0" fontId="40" fillId="0" borderId="9" applyNumberFormat="0" applyAlignment="0"/>
    <xf numFmtId="0" fontId="40" fillId="0" borderId="9" applyNumberFormat="0" applyAlignment="0"/>
    <xf numFmtId="0" fontId="40" fillId="0" borderId="9" applyNumberFormat="0" applyAlignment="0"/>
    <xf numFmtId="0" fontId="40" fillId="0" borderId="9" applyNumberFormat="0" applyAlignment="0"/>
    <xf numFmtId="0" fontId="40" fillId="0" borderId="9" applyNumberFormat="0" applyAlignment="0"/>
    <xf numFmtId="0" fontId="40" fillId="0" borderId="9" applyNumberFormat="0" applyAlignment="0"/>
    <xf numFmtId="0" fontId="40" fillId="0" borderId="9" applyNumberFormat="0" applyAlignment="0"/>
    <xf numFmtId="0" fontId="40" fillId="0" borderId="9" applyNumberFormat="0" applyAlignment="0"/>
    <xf numFmtId="0" fontId="40" fillId="0" borderId="9" applyNumberFormat="0" applyAlignment="0"/>
    <xf numFmtId="0" fontId="40" fillId="0" borderId="9" applyNumberFormat="0" applyAlignment="0"/>
    <xf numFmtId="0" fontId="40" fillId="0" borderId="9" applyNumberFormat="0" applyAlignment="0"/>
    <xf numFmtId="0" fontId="40" fillId="0" borderId="9" applyNumberFormat="0" applyAlignment="0"/>
    <xf numFmtId="0" fontId="40" fillId="0" borderId="9" applyNumberFormat="0" applyAlignment="0"/>
    <xf numFmtId="0" fontId="40" fillId="0" borderId="9" applyNumberFormat="0" applyAlignment="0"/>
    <xf numFmtId="0" fontId="40" fillId="0" borderId="9" applyNumberFormat="0" applyAlignment="0"/>
    <xf numFmtId="0" fontId="40" fillId="0" borderId="9" applyNumberFormat="0" applyAlignment="0"/>
    <xf numFmtId="0" fontId="40" fillId="0" borderId="9" applyNumberFormat="0" applyAlignment="0"/>
    <xf numFmtId="0" fontId="40" fillId="0" borderId="9" applyNumberFormat="0" applyFill="0"/>
    <xf numFmtId="0" fontId="40" fillId="0" borderId="9" applyNumberFormat="0" applyFill="0"/>
    <xf numFmtId="0" fontId="40" fillId="0" borderId="9" applyNumberFormat="0" applyFill="0"/>
    <xf numFmtId="0" fontId="40" fillId="0" borderId="9" applyNumberFormat="0" applyFill="0"/>
    <xf numFmtId="0" fontId="40" fillId="0" borderId="9" applyNumberFormat="0" applyFill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0" fontId="64" fillId="3" borderId="2" applyNumberFormat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21" fillId="0" borderId="10">
      <alignment horizontal="left" vertical="center"/>
    </xf>
    <xf numFmtId="196" fontId="1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3" fontId="75" fillId="0" borderId="6" applyNumberFormat="0" applyAlignment="0">
      <alignment horizontal="center" vertical="center"/>
    </xf>
    <xf numFmtId="3" fontId="76" fillId="0" borderId="6" applyNumberFormat="0" applyAlignment="0">
      <alignment horizontal="center" vertical="center"/>
    </xf>
    <xf numFmtId="3" fontId="69" fillId="0" borderId="6" applyNumberFormat="0" applyAlignment="0">
      <alignment horizontal="center" vertical="center"/>
    </xf>
    <xf numFmtId="196" fontId="79" fillId="0" borderId="11"/>
    <xf numFmtId="216" fontId="83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9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30" borderId="0"/>
    <xf numFmtId="9" fontId="11" fillId="0" borderId="0" applyFont="0" applyFill="0" applyBorder="0" applyAlignment="0" applyProtection="0"/>
    <xf numFmtId="0" fontId="40" fillId="0" borderId="2" applyAlignment="0"/>
    <xf numFmtId="0" fontId="40" fillId="0" borderId="2" applyAlignment="0"/>
    <xf numFmtId="0" fontId="40" fillId="0" borderId="2" applyAlignment="0"/>
    <xf numFmtId="0" fontId="40" fillId="0" borderId="2" applyAlignment="0"/>
    <xf numFmtId="0" fontId="40" fillId="0" borderId="2" applyAlignment="0"/>
    <xf numFmtId="0" fontId="40" fillId="0" borderId="2" applyAlignment="0"/>
    <xf numFmtId="0" fontId="40" fillId="0" borderId="2" applyAlignment="0"/>
    <xf numFmtId="0" fontId="40" fillId="0" borderId="2" applyAlignment="0"/>
    <xf numFmtId="0" fontId="40" fillId="0" borderId="2" applyAlignment="0"/>
    <xf numFmtId="0" fontId="40" fillId="0" borderId="2" applyAlignment="0"/>
    <xf numFmtId="0" fontId="40" fillId="0" borderId="2" applyAlignment="0"/>
    <xf numFmtId="0" fontId="40" fillId="0" borderId="2" applyAlignment="0"/>
    <xf numFmtId="0" fontId="40" fillId="0" borderId="2" applyAlignment="0"/>
    <xf numFmtId="0" fontId="40" fillId="0" borderId="2" applyAlignment="0"/>
    <xf numFmtId="0" fontId="40" fillId="0" borderId="2" applyAlignment="0"/>
    <xf numFmtId="0" fontId="40" fillId="0" borderId="2" applyAlignment="0"/>
    <xf numFmtId="0" fontId="40" fillId="0" borderId="2" applyAlignment="0"/>
    <xf numFmtId="0" fontId="40" fillId="0" borderId="2" applyAlignment="0"/>
    <xf numFmtId="0" fontId="40" fillId="0" borderId="2" applyAlignment="0"/>
    <xf numFmtId="0" fontId="39" fillId="0" borderId="2" applyFont="0" applyFill="0" applyAlignment="0"/>
    <xf numFmtId="0" fontId="39" fillId="0" borderId="2" applyFont="0" applyFill="0" applyAlignment="0"/>
    <xf numFmtId="0" fontId="39" fillId="0" borderId="2" applyFont="0" applyFill="0" applyAlignment="0"/>
    <xf numFmtId="0" fontId="39" fillId="0" borderId="2" applyFont="0" applyFill="0" applyAlignment="0"/>
    <xf numFmtId="0" fontId="39" fillId="0" borderId="2" applyFont="0" applyFill="0" applyAlignment="0"/>
    <xf numFmtId="0" fontId="39" fillId="0" borderId="2" applyFont="0" applyFill="0" applyAlignment="0"/>
    <xf numFmtId="0" fontId="39" fillId="0" borderId="2" applyFont="0" applyFill="0" applyAlignment="0"/>
    <xf numFmtId="0" fontId="39" fillId="0" borderId="2" applyFont="0" applyFill="0" applyAlignment="0"/>
    <xf numFmtId="0" fontId="39" fillId="0" borderId="2" applyFont="0" applyFill="0" applyAlignment="0"/>
    <xf numFmtId="0" fontId="39" fillId="0" borderId="2" applyFont="0" applyFill="0" applyAlignment="0"/>
    <xf numFmtId="0" fontId="39" fillId="0" borderId="2" applyFont="0" applyFill="0" applyAlignment="0"/>
    <xf numFmtId="0" fontId="39" fillId="0" borderId="2" applyFont="0" applyFill="0" applyAlignment="0"/>
    <xf numFmtId="0" fontId="39" fillId="0" borderId="2" applyFont="0" applyFill="0" applyAlignment="0"/>
    <xf numFmtId="0" fontId="39" fillId="0" borderId="2" applyFont="0" applyFill="0" applyAlignment="0"/>
    <xf numFmtId="0" fontId="39" fillId="0" borderId="2" applyFont="0" applyFill="0" applyAlignment="0"/>
    <xf numFmtId="0" fontId="39" fillId="0" borderId="2" applyFont="0" applyFill="0" applyAlignment="0"/>
    <xf numFmtId="0" fontId="39" fillId="0" borderId="2" applyFont="0" applyFill="0" applyAlignment="0"/>
    <xf numFmtId="0" fontId="39" fillId="0" borderId="2" applyFont="0" applyFill="0" applyAlignment="0"/>
    <xf numFmtId="0" fontId="39" fillId="0" borderId="2" applyFont="0" applyFill="0" applyAlignment="0"/>
    <xf numFmtId="0" fontId="39" fillId="0" borderId="2" applyFont="0" applyFill="0" applyAlignment="0"/>
    <xf numFmtId="0" fontId="39" fillId="0" borderId="2" applyFont="0" applyFill="0" applyAlignment="0"/>
    <xf numFmtId="0" fontId="18" fillId="0" borderId="0" applyNumberFormat="0" applyFill="0" applyBorder="0" applyAlignment="0" applyProtection="0"/>
    <xf numFmtId="3" fontId="37" fillId="0" borderId="6" applyNumberFormat="0" applyAlignment="0">
      <alignment horizontal="center" vertical="center"/>
    </xf>
    <xf numFmtId="3" fontId="98" fillId="0" borderId="9" applyNumberFormat="0" applyAlignment="0">
      <alignment horizontal="left" wrapText="1"/>
    </xf>
    <xf numFmtId="175" fontId="103" fillId="0" borderId="6">
      <alignment horizontal="left" vertical="top"/>
    </xf>
    <xf numFmtId="175" fontId="103" fillId="0" borderId="6">
      <alignment horizontal="left"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3" fontId="40" fillId="0" borderId="3">
      <alignment horizontal="right" vertical="center"/>
    </xf>
    <xf numFmtId="220" fontId="5" fillId="0" borderId="3">
      <alignment horizontal="right" vertical="center"/>
    </xf>
    <xf numFmtId="3" fontId="37" fillId="0" borderId="6" applyNumberFormat="0" applyAlignment="0">
      <alignment horizontal="center" vertical="center"/>
    </xf>
    <xf numFmtId="3" fontId="37" fillId="0" borderId="6" applyNumberFormat="0" applyAlignment="0">
      <alignment horizontal="center" vertical="center"/>
    </xf>
    <xf numFmtId="3" fontId="37" fillId="0" borderId="6" applyNumberFormat="0" applyAlignment="0">
      <alignment horizontal="center" vertical="center"/>
    </xf>
    <xf numFmtId="3" fontId="37" fillId="0" borderId="6" applyNumberFormat="0" applyAlignment="0">
      <alignment horizontal="center" vertical="center"/>
    </xf>
    <xf numFmtId="3" fontId="37" fillId="0" borderId="6" applyNumberFormat="0" applyAlignment="0">
      <alignment horizontal="center" vertical="center"/>
    </xf>
    <xf numFmtId="3" fontId="37" fillId="0" borderId="6" applyNumberFormat="0" applyAlignment="0">
      <alignment horizontal="center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0" fontId="5" fillId="0" borderId="3">
      <alignment horizontal="right" vertical="center"/>
    </xf>
    <xf numFmtId="226" fontId="5" fillId="0" borderId="3">
      <alignment horizontal="center"/>
    </xf>
    <xf numFmtId="226" fontId="5" fillId="0" borderId="3">
      <alignment horizontal="center"/>
    </xf>
    <xf numFmtId="3" fontId="37" fillId="0" borderId="6" applyNumberFormat="0" applyAlignment="0">
      <alignment horizontal="center" vertical="center"/>
    </xf>
    <xf numFmtId="229" fontId="5" fillId="0" borderId="2"/>
    <xf numFmtId="229" fontId="5" fillId="0" borderId="2"/>
    <xf numFmtId="3" fontId="37" fillId="0" borderId="6" applyNumberFormat="0" applyAlignment="0">
      <alignment horizontal="center" vertical="center"/>
    </xf>
    <xf numFmtId="3" fontId="37" fillId="0" borderId="6" applyNumberFormat="0" applyAlignment="0">
      <alignment horizontal="center" vertical="center"/>
    </xf>
    <xf numFmtId="3" fontId="37" fillId="0" borderId="6" applyNumberFormat="0" applyAlignment="0">
      <alignment horizontal="center" vertical="center"/>
    </xf>
    <xf numFmtId="3" fontId="37" fillId="0" borderId="6" applyNumberFormat="0" applyAlignment="0">
      <alignment horizontal="center" vertical="center"/>
    </xf>
    <xf numFmtId="3" fontId="37" fillId="0" borderId="6" applyNumberFormat="0" applyAlignment="0">
      <alignment horizontal="center" vertical="center"/>
    </xf>
    <xf numFmtId="3" fontId="37" fillId="0" borderId="6" applyNumberFormat="0" applyAlignment="0">
      <alignment horizontal="center" vertical="center"/>
    </xf>
    <xf numFmtId="0" fontId="15" fillId="0" borderId="0"/>
    <xf numFmtId="165" fontId="5" fillId="0" borderId="0" applyFont="0" applyFill="0" applyBorder="0" applyAlignment="0" applyProtection="0"/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187" fontId="69" fillId="0" borderId="52">
      <alignment horizontal="left" vertical="top"/>
    </xf>
    <xf numFmtId="231" fontId="101" fillId="29" borderId="52"/>
    <xf numFmtId="0" fontId="39" fillId="32" borderId="47">
      <alignment horizontal="left" vertical="center"/>
    </xf>
    <xf numFmtId="187" fontId="100" fillId="31" borderId="52">
      <alignment vertical="top"/>
    </xf>
    <xf numFmtId="230" fontId="5" fillId="0" borderId="47"/>
    <xf numFmtId="0" fontId="99" fillId="0" borderId="51" applyNumberFormat="0" applyFill="0" applyAlignment="0" applyProtection="0"/>
    <xf numFmtId="0" fontId="99" fillId="0" borderId="51" applyNumberFormat="0" applyFill="0" applyAlignment="0" applyProtection="0"/>
    <xf numFmtId="227" fontId="5" fillId="0" borderId="50">
      <alignment horizontal="center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221" fontId="5" fillId="0" borderId="50">
      <alignment horizontal="right" vertical="center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0" fontId="37" fillId="0" borderId="39" applyFont="0" applyAlignment="0">
      <alignment horizontal="left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0" fontId="37" fillId="0" borderId="39" applyFont="0" applyAlignment="0">
      <alignment horizontal="left"/>
    </xf>
    <xf numFmtId="221" fontId="5" fillId="0" borderId="50">
      <alignment horizontal="right" vertical="center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221" fontId="5" fillId="0" borderId="50">
      <alignment horizontal="right" vertical="center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221" fontId="5" fillId="0" borderId="50">
      <alignment horizontal="right" vertical="center"/>
    </xf>
    <xf numFmtId="222" fontId="40" fillId="0" borderId="50">
      <alignment horizontal="right" vertical="center"/>
    </xf>
    <xf numFmtId="222" fontId="40" fillId="0" borderId="50">
      <alignment horizontal="right" vertical="center"/>
    </xf>
    <xf numFmtId="222" fontId="40" fillId="0" borderId="50">
      <alignment horizontal="right" vertical="center"/>
    </xf>
    <xf numFmtId="222" fontId="40" fillId="0" borderId="50">
      <alignment horizontal="right" vertical="center"/>
    </xf>
    <xf numFmtId="222" fontId="40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221" fontId="5" fillId="0" borderId="50">
      <alignment horizontal="right" vertical="center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0" fontId="37" fillId="0" borderId="39" applyFont="0" applyAlignment="0">
      <alignment horizontal="left"/>
    </xf>
    <xf numFmtId="221" fontId="5" fillId="0" borderId="50">
      <alignment horizontal="right" vertical="center"/>
    </xf>
    <xf numFmtId="0" fontId="37" fillId="0" borderId="39" applyFont="0" applyAlignment="0">
      <alignment horizontal="left"/>
    </xf>
    <xf numFmtId="0" fontId="37" fillId="0" borderId="39" applyFont="0" applyAlignment="0">
      <alignment horizontal="left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0" fontId="40" fillId="0" borderId="39" applyNumberFormat="0" applyFill="0"/>
    <xf numFmtId="221" fontId="5" fillId="0" borderId="50">
      <alignment horizontal="right" vertical="center"/>
    </xf>
    <xf numFmtId="0" fontId="40" fillId="0" borderId="39" applyNumberFormat="0" applyFill="0"/>
    <xf numFmtId="0" fontId="40" fillId="0" borderId="39" applyNumberFormat="0" applyFill="0"/>
    <xf numFmtId="0" fontId="40" fillId="0" borderId="39" applyNumberFormat="0" applyFill="0"/>
    <xf numFmtId="0" fontId="40" fillId="0" borderId="39" applyNumberFormat="0" applyFill="0"/>
    <xf numFmtId="0" fontId="40" fillId="0" borderId="39" applyNumberFormat="0" applyFill="0"/>
    <xf numFmtId="0" fontId="40" fillId="0" borderId="39" applyNumberFormat="0" applyFill="0"/>
    <xf numFmtId="0" fontId="40" fillId="0" borderId="39" applyNumberFormat="0" applyFill="0"/>
    <xf numFmtId="0" fontId="40" fillId="0" borderId="39" applyNumberFormat="0" applyFill="0"/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0" fontId="40" fillId="0" borderId="39" applyNumberFormat="0" applyFill="0"/>
    <xf numFmtId="0" fontId="40" fillId="0" borderId="39" applyNumberFormat="0" applyFill="0"/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0" fontId="40" fillId="0" borderId="39" applyNumberFormat="0" applyFill="0"/>
    <xf numFmtId="0" fontId="40" fillId="0" borderId="39" applyNumberFormat="0" applyFill="0"/>
    <xf numFmtId="0" fontId="40" fillId="0" borderId="39" applyNumberFormat="0" applyFill="0"/>
    <xf numFmtId="0" fontId="40" fillId="0" borderId="39" applyNumberFormat="0" applyFill="0"/>
    <xf numFmtId="0" fontId="40" fillId="0" borderId="39" applyNumberFormat="0" applyFill="0"/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0" fontId="40" fillId="0" borderId="39" applyNumberFormat="0" applyAlignment="0"/>
    <xf numFmtId="221" fontId="5" fillId="0" borderId="50">
      <alignment horizontal="right" vertical="center"/>
    </xf>
    <xf numFmtId="0" fontId="40" fillId="0" borderId="39" applyNumberFormat="0" applyAlignment="0"/>
    <xf numFmtId="0" fontId="40" fillId="0" borderId="39" applyNumberFormat="0" applyAlignment="0"/>
    <xf numFmtId="0" fontId="40" fillId="0" borderId="39" applyNumberFormat="0" applyAlignment="0"/>
    <xf numFmtId="0" fontId="40" fillId="0" borderId="39" applyNumberFormat="0" applyAlignment="0"/>
    <xf numFmtId="0" fontId="40" fillId="0" borderId="39" applyNumberFormat="0" applyAlignment="0"/>
    <xf numFmtId="0" fontId="40" fillId="0" borderId="39" applyNumberFormat="0" applyAlignment="0"/>
    <xf numFmtId="0" fontId="40" fillId="0" borderId="39" applyNumberFormat="0" applyAlignment="0"/>
    <xf numFmtId="0" fontId="40" fillId="0" borderId="39" applyNumberFormat="0" applyAlignment="0"/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0" fontId="40" fillId="0" borderId="39" applyNumberFormat="0" applyAlignment="0"/>
    <xf numFmtId="0" fontId="40" fillId="0" borderId="39" applyNumberFormat="0" applyAlignment="0"/>
    <xf numFmtId="0" fontId="40" fillId="0" borderId="39" applyNumberFormat="0" applyAlignment="0"/>
    <xf numFmtId="0" fontId="40" fillId="0" borderId="39" applyNumberFormat="0" applyAlignment="0"/>
    <xf numFmtId="0" fontId="40" fillId="0" borderId="39" applyNumberFormat="0" applyAlignment="0"/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0" fontId="40" fillId="0" borderId="39" applyNumberFormat="0" applyAlignment="0"/>
    <xf numFmtId="0" fontId="40" fillId="0" borderId="39" applyNumberFormat="0" applyAlignment="0"/>
    <xf numFmtId="0" fontId="40" fillId="0" borderId="39" applyNumberFormat="0" applyAlignment="0"/>
    <xf numFmtId="0" fontId="40" fillId="0" borderId="39" applyNumberFormat="0" applyAlignment="0"/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0" fontId="40" fillId="0" borderId="39" applyNumberFormat="0" applyAlignment="0"/>
    <xf numFmtId="0" fontId="40" fillId="0" borderId="39" applyNumberFormat="0" applyFill="0"/>
    <xf numFmtId="0" fontId="40" fillId="0" borderId="39" applyNumberFormat="0" applyFill="0"/>
    <xf numFmtId="0" fontId="40" fillId="0" borderId="39" applyNumberFormat="0" applyFill="0"/>
    <xf numFmtId="0" fontId="40" fillId="0" borderId="39" applyNumberFormat="0" applyFill="0"/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0" fontId="40" fillId="0" borderId="39" applyNumberFormat="0" applyFill="0"/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0" fontId="23" fillId="4" borderId="45" applyNumberFormat="0" applyAlignment="0" applyProtection="0"/>
    <xf numFmtId="0" fontId="91" fillId="26" borderId="45" applyNumberFormat="0" applyAlignment="0" applyProtection="0"/>
    <xf numFmtId="0" fontId="23" fillId="4" borderId="45" applyNumberFormat="0" applyAlignment="0" applyProtection="0"/>
    <xf numFmtId="0" fontId="23" fillId="4" borderId="45" applyNumberFormat="0" applyAlignment="0" applyProtection="0"/>
    <xf numFmtId="0" fontId="91" fillId="26" borderId="45" applyNumberFormat="0" applyAlignment="0" applyProtection="0"/>
    <xf numFmtId="0" fontId="10" fillId="3" borderId="44" applyNumberFormat="0" applyFont="0" applyAlignment="0" applyProtection="0"/>
    <xf numFmtId="0" fontId="10" fillId="3" borderId="44" applyNumberFormat="0" applyFont="0" applyAlignment="0" applyProtection="0"/>
    <xf numFmtId="0" fontId="10" fillId="3" borderId="44" applyNumberFormat="0" applyFont="0" applyAlignment="0" applyProtection="0"/>
    <xf numFmtId="0" fontId="10" fillId="3" borderId="44" applyNumberFormat="0" applyFont="0" applyAlignment="0" applyProtection="0"/>
    <xf numFmtId="0" fontId="2" fillId="3" borderId="44" applyNumberFormat="0" applyFont="0" applyAlignment="0" applyProtection="0"/>
    <xf numFmtId="0" fontId="10" fillId="3" borderId="44" applyNumberFormat="0" applyFont="0" applyAlignment="0" applyProtection="0"/>
    <xf numFmtId="0" fontId="2" fillId="3" borderId="44" applyNumberFormat="0" applyFont="0" applyAlignment="0" applyProtection="0"/>
    <xf numFmtId="0" fontId="11" fillId="3" borderId="44" applyNumberFormat="0" applyFont="0" applyAlignment="0" applyProtection="0"/>
    <xf numFmtId="0" fontId="10" fillId="3" borderId="44" applyNumberFormat="0" applyFont="0" applyAlignment="0" applyProtection="0"/>
    <xf numFmtId="0" fontId="11" fillId="3" borderId="44" applyNumberFormat="0" applyFont="0" applyAlignment="0" applyProtection="0"/>
    <xf numFmtId="0" fontId="5" fillId="3" borderId="44" applyNumberFormat="0" applyFont="0" applyAlignment="0" applyProtection="0"/>
    <xf numFmtId="0" fontId="10" fillId="3" borderId="44" applyNumberFormat="0" applyFont="0" applyAlignment="0" applyProtection="0"/>
    <xf numFmtId="0" fontId="40" fillId="3" borderId="44" applyNumberFormat="0" applyFont="0" applyAlignment="0" applyProtection="0"/>
    <xf numFmtId="0" fontId="11" fillId="3" borderId="44" applyNumberFormat="0" applyFont="0" applyAlignment="0" applyProtection="0"/>
    <xf numFmtId="0" fontId="40" fillId="3" borderId="44" applyNumberFormat="0" applyFont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64" fontId="5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3" fontId="75" fillId="0" borderId="40" applyNumberFormat="0" applyAlignment="0">
      <alignment horizontal="center" vertical="center"/>
    </xf>
    <xf numFmtId="3" fontId="76" fillId="0" borderId="40" applyNumberFormat="0" applyAlignment="0">
      <alignment horizontal="center" vertical="center"/>
    </xf>
    <xf numFmtId="3" fontId="69" fillId="0" borderId="40" applyNumberFormat="0" applyAlignment="0">
      <alignment horizontal="center" vertical="center"/>
    </xf>
    <xf numFmtId="196" fontId="79" fillId="0" borderId="49"/>
    <xf numFmtId="0" fontId="71" fillId="22" borderId="46" applyNumberFormat="0" applyAlignment="0" applyProtection="0"/>
    <xf numFmtId="0" fontId="71" fillId="22" borderId="46" applyNumberFormat="0" applyAlignment="0" applyProtection="0"/>
    <xf numFmtId="0" fontId="71" fillId="22" borderId="46" applyNumberFormat="0" applyAlignment="0" applyProtection="0"/>
    <xf numFmtId="0" fontId="72" fillId="22" borderId="46" applyNumberFormat="0" applyAlignment="0" applyProtection="0"/>
    <xf numFmtId="0" fontId="71" fillId="22" borderId="46" applyNumberFormat="0" applyAlignment="0" applyProtection="0"/>
    <xf numFmtId="0" fontId="72" fillId="22" borderId="46" applyNumberFormat="0" applyAlignment="0" applyProtection="0"/>
    <xf numFmtId="0" fontId="71" fillId="22" borderId="46" applyNumberFormat="0" applyAlignment="0" applyProtection="0"/>
    <xf numFmtId="0" fontId="72" fillId="22" borderId="46" applyNumberFormat="0" applyAlignment="0" applyProtection="0"/>
    <xf numFmtId="0" fontId="72" fillId="22" borderId="46" applyNumberFormat="0" applyAlignment="0" applyProtection="0"/>
    <xf numFmtId="0" fontId="71" fillId="22" borderId="46" applyNumberFormat="0" applyAlignment="0" applyProtection="0"/>
    <xf numFmtId="0" fontId="72" fillId="22" borderId="46" applyNumberFormat="0" applyAlignment="0" applyProtection="0"/>
    <xf numFmtId="0" fontId="71" fillId="22" borderId="46" applyNumberFormat="0" applyAlignment="0" applyProtection="0"/>
    <xf numFmtId="0" fontId="72" fillId="22" borderId="46" applyNumberFormat="0" applyAlignment="0" applyProtection="0"/>
    <xf numFmtId="0" fontId="72" fillId="22" borderId="46" applyNumberFormat="0" applyAlignment="0" applyProtection="0"/>
    <xf numFmtId="0" fontId="71" fillId="22" borderId="46" applyNumberFormat="0" applyAlignment="0" applyProtection="0"/>
    <xf numFmtId="0" fontId="71" fillId="22" borderId="46" applyNumberFormat="0" applyAlignment="0" applyProtection="0"/>
    <xf numFmtId="0" fontId="71" fillId="22" borderId="46" applyNumberFormat="0" applyAlignment="0" applyProtection="0"/>
    <xf numFmtId="0" fontId="72" fillId="22" borderId="46" applyNumberFormat="0" applyAlignment="0" applyProtection="0"/>
    <xf numFmtId="0" fontId="71" fillId="22" borderId="46" applyNumberFormat="0" applyAlignment="0" applyProtection="0"/>
    <xf numFmtId="0" fontId="71" fillId="22" borderId="46" applyNumberFormat="0" applyAlignment="0" applyProtection="0"/>
    <xf numFmtId="0" fontId="71" fillId="22" borderId="46" applyNumberFormat="0" applyAlignment="0" applyProtection="0"/>
    <xf numFmtId="0" fontId="71" fillId="22" borderId="46" applyNumberFormat="0" applyAlignment="0" applyProtection="0"/>
    <xf numFmtId="0" fontId="71" fillId="22" borderId="46" applyNumberFormat="0" applyAlignment="0" applyProtection="0"/>
    <xf numFmtId="0" fontId="71" fillId="22" borderId="46" applyNumberFormat="0" applyAlignment="0" applyProtection="0"/>
    <xf numFmtId="49" fontId="70" fillId="0" borderId="47">
      <alignment vertical="center"/>
    </xf>
    <xf numFmtId="0" fontId="69" fillId="28" borderId="47" applyNumberFormat="0" applyAlignment="0"/>
    <xf numFmtId="0" fontId="21" fillId="0" borderId="48">
      <alignment horizontal="left" vertical="center"/>
    </xf>
    <xf numFmtId="0" fontId="24" fillId="4" borderId="46" applyNumberFormat="0" applyAlignment="0" applyProtection="0"/>
    <xf numFmtId="0" fontId="24" fillId="4" borderId="46" applyNumberFormat="0" applyAlignment="0" applyProtection="0"/>
    <xf numFmtId="0" fontId="52" fillId="26" borderId="46" applyNumberFormat="0" applyAlignment="0" applyProtection="0"/>
    <xf numFmtId="0" fontId="40" fillId="0" borderId="47" applyAlignment="0"/>
    <xf numFmtId="0" fontId="40" fillId="0" borderId="47" applyAlignment="0"/>
    <xf numFmtId="0" fontId="40" fillId="0" borderId="47" applyAlignment="0"/>
    <xf numFmtId="0" fontId="40" fillId="0" borderId="47" applyAlignment="0"/>
    <xf numFmtId="0" fontId="40" fillId="0" borderId="47" applyAlignment="0"/>
    <xf numFmtId="0" fontId="40" fillId="0" borderId="47" applyAlignment="0"/>
    <xf numFmtId="0" fontId="40" fillId="0" borderId="47" applyAlignment="0"/>
    <xf numFmtId="0" fontId="40" fillId="0" borderId="47" applyAlignment="0"/>
    <xf numFmtId="0" fontId="40" fillId="0" borderId="47" applyAlignment="0"/>
    <xf numFmtId="0" fontId="40" fillId="0" borderId="47" applyAlignment="0"/>
    <xf numFmtId="0" fontId="40" fillId="0" borderId="47" applyAlignment="0"/>
    <xf numFmtId="0" fontId="40" fillId="0" borderId="47" applyAlignment="0"/>
    <xf numFmtId="0" fontId="40" fillId="0" borderId="47" applyAlignment="0"/>
    <xf numFmtId="0" fontId="40" fillId="0" borderId="47" applyAlignment="0"/>
    <xf numFmtId="0" fontId="40" fillId="0" borderId="47" applyAlignment="0"/>
    <xf numFmtId="0" fontId="40" fillId="0" borderId="47" applyAlignment="0"/>
    <xf numFmtId="0" fontId="40" fillId="0" borderId="47" applyAlignment="0"/>
    <xf numFmtId="0" fontId="40" fillId="0" borderId="47" applyAlignment="0"/>
    <xf numFmtId="0" fontId="40" fillId="0" borderId="47" applyAlignment="0"/>
    <xf numFmtId="0" fontId="40" fillId="0" borderId="47" applyAlignment="0"/>
    <xf numFmtId="0" fontId="40" fillId="0" borderId="47" applyAlignment="0"/>
    <xf numFmtId="0" fontId="40" fillId="0" borderId="47" applyAlignment="0"/>
    <xf numFmtId="0" fontId="40" fillId="0" borderId="47" applyAlignment="0"/>
    <xf numFmtId="0" fontId="40" fillId="0" borderId="47" applyAlignment="0"/>
    <xf numFmtId="0" fontId="40" fillId="0" borderId="47" applyAlignment="0"/>
    <xf numFmtId="0" fontId="40" fillId="0" borderId="47" applyAlignment="0"/>
    <xf numFmtId="0" fontId="40" fillId="0" borderId="47" applyAlignment="0"/>
    <xf numFmtId="0" fontId="40" fillId="0" borderId="47" applyAlignment="0"/>
    <xf numFmtId="0" fontId="40" fillId="0" borderId="47" applyAlignment="0"/>
    <xf numFmtId="0" fontId="40" fillId="0" borderId="47" applyAlignment="0"/>
    <xf numFmtId="0" fontId="11" fillId="0" borderId="47" applyFill="0" applyAlignment="0"/>
    <xf numFmtId="0" fontId="11" fillId="0" borderId="47" applyFill="0" applyAlignment="0"/>
    <xf numFmtId="0" fontId="11" fillId="0" borderId="47" applyFill="0" applyAlignment="0"/>
    <xf numFmtId="0" fontId="11" fillId="0" borderId="47" applyFill="0" applyAlignment="0"/>
    <xf numFmtId="0" fontId="12" fillId="0" borderId="47" applyFill="0" applyAlignment="0"/>
    <xf numFmtId="0" fontId="11" fillId="0" borderId="47" applyFill="0" applyAlignment="0"/>
    <xf numFmtId="0" fontId="11" fillId="0" borderId="47" applyFill="0" applyAlignment="0"/>
    <xf numFmtId="0" fontId="11" fillId="0" borderId="47" applyFill="0" applyAlignment="0"/>
    <xf numFmtId="0" fontId="11" fillId="0" borderId="47" applyFill="0" applyAlignment="0"/>
    <xf numFmtId="0" fontId="11" fillId="0" borderId="47" applyFill="0" applyAlignment="0"/>
    <xf numFmtId="0" fontId="11" fillId="0" borderId="47" applyFill="0" applyAlignment="0"/>
    <xf numFmtId="0" fontId="11" fillId="0" borderId="47" applyFill="0" applyAlignment="0"/>
    <xf numFmtId="0" fontId="11" fillId="0" borderId="47" applyFill="0" applyAlignment="0"/>
    <xf numFmtId="0" fontId="11" fillId="0" borderId="47" applyFill="0" applyAlignment="0"/>
    <xf numFmtId="0" fontId="11" fillId="0" borderId="47" applyFill="0" applyAlignment="0"/>
    <xf numFmtId="0" fontId="12" fillId="0" borderId="47" applyFill="0" applyAlignment="0"/>
    <xf numFmtId="0" fontId="12" fillId="0" borderId="47" applyFill="0" applyAlignment="0"/>
    <xf numFmtId="0" fontId="12" fillId="0" borderId="47" applyFill="0" applyAlignment="0"/>
    <xf numFmtId="0" fontId="12" fillId="0" borderId="47" applyFill="0" applyAlignment="0"/>
    <xf numFmtId="0" fontId="8" fillId="0" borderId="47" applyFill="0" applyAlignment="0"/>
    <xf numFmtId="0" fontId="11" fillId="0" borderId="47" applyFill="0" applyAlignment="0"/>
    <xf numFmtId="0" fontId="11" fillId="0" borderId="47" applyFill="0" applyAlignment="0"/>
    <xf numFmtId="0" fontId="11" fillId="0" borderId="47" applyFill="0" applyAlignment="0"/>
    <xf numFmtId="0" fontId="11" fillId="0" borderId="47" applyFill="0" applyAlignment="0"/>
    <xf numFmtId="0" fontId="11" fillId="0" borderId="47" applyFill="0" applyAlignment="0"/>
    <xf numFmtId="0" fontId="11" fillId="0" borderId="47" applyFill="0" applyAlignment="0"/>
    <xf numFmtId="0" fontId="12" fillId="0" borderId="47" applyFill="0" applyAlignment="0"/>
    <xf numFmtId="0" fontId="8" fillId="0" borderId="47" applyFill="0" applyAlignment="0"/>
    <xf numFmtId="0" fontId="8" fillId="0" borderId="47" applyFill="0" applyAlignment="0"/>
    <xf numFmtId="0" fontId="12" fillId="0" borderId="47" applyFill="0" applyAlignment="0"/>
    <xf numFmtId="0" fontId="12" fillId="0" borderId="47" applyFill="0" applyAlignment="0"/>
    <xf numFmtId="0" fontId="12" fillId="0" borderId="47" applyFill="0" applyAlignment="0"/>
    <xf numFmtId="0" fontId="12" fillId="0" borderId="47" applyFill="0" applyAlignment="0"/>
    <xf numFmtId="0" fontId="12" fillId="0" borderId="47" applyFill="0" applyAlignment="0"/>
    <xf numFmtId="3" fontId="37" fillId="0" borderId="40" applyNumberFormat="0" applyAlignment="0">
      <alignment horizontal="center" vertical="center"/>
    </xf>
    <xf numFmtId="3" fontId="98" fillId="0" borderId="39" applyNumberFormat="0" applyAlignment="0">
      <alignment horizontal="left" wrapText="1"/>
    </xf>
    <xf numFmtId="175" fontId="103" fillId="0" borderId="40">
      <alignment horizontal="left" vertical="top"/>
    </xf>
    <xf numFmtId="175" fontId="103" fillId="0" borderId="40">
      <alignment horizontal="left" vertical="top"/>
    </xf>
    <xf numFmtId="165" fontId="5" fillId="0" borderId="0" applyFont="0" applyFill="0" applyBorder="0" applyAlignment="0" applyProtection="0"/>
    <xf numFmtId="0" fontId="15" fillId="0" borderId="0"/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221" fontId="5" fillId="0" borderId="50">
      <alignment horizontal="right" vertical="center"/>
    </xf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9" fillId="0" borderId="0" applyFont="0" applyFill="0" applyBorder="0" applyAlignment="0" applyProtection="0"/>
    <xf numFmtId="10" fontId="64" fillId="3" borderId="37" applyNumberFormat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21" fillId="0" borderId="43">
      <alignment horizontal="left" vertical="center"/>
    </xf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96" fontId="79" fillId="0" borderId="42"/>
    <xf numFmtId="0" fontId="72" fillId="22" borderId="46" applyNumberFormat="0" applyAlignment="0" applyProtection="0"/>
    <xf numFmtId="0" fontId="71" fillId="22" borderId="46" applyNumberFormat="0" applyAlignment="0" applyProtection="0"/>
    <xf numFmtId="0" fontId="72" fillId="22" borderId="46" applyNumberFormat="0" applyAlignment="0" applyProtection="0"/>
    <xf numFmtId="0" fontId="71" fillId="22" borderId="46" applyNumberFormat="0" applyAlignment="0" applyProtection="0"/>
    <xf numFmtId="0" fontId="72" fillId="22" borderId="46" applyNumberFormat="0" applyAlignment="0" applyProtection="0"/>
    <xf numFmtId="0" fontId="71" fillId="22" borderId="46" applyNumberFormat="0" applyAlignment="0" applyProtection="0"/>
    <xf numFmtId="0" fontId="71" fillId="22" borderId="46" applyNumberFormat="0" applyAlignment="0" applyProtection="0"/>
    <xf numFmtId="0" fontId="71" fillId="22" borderId="46" applyNumberFormat="0" applyAlignment="0" applyProtection="0"/>
    <xf numFmtId="0" fontId="72" fillId="22" borderId="46" applyNumberFormat="0" applyAlignment="0" applyProtection="0"/>
    <xf numFmtId="0" fontId="71" fillId="22" borderId="46" applyNumberFormat="0" applyAlignment="0" applyProtection="0"/>
    <xf numFmtId="0" fontId="71" fillId="22" borderId="46" applyNumberFormat="0" applyAlignment="0" applyProtection="0"/>
    <xf numFmtId="0" fontId="71" fillId="22" borderId="46" applyNumberFormat="0" applyAlignment="0" applyProtection="0"/>
    <xf numFmtId="0" fontId="71" fillId="22" borderId="46" applyNumberFormat="0" applyAlignment="0" applyProtection="0"/>
    <xf numFmtId="0" fontId="71" fillId="22" borderId="46" applyNumberFormat="0" applyAlignment="0" applyProtection="0"/>
    <xf numFmtId="0" fontId="24" fillId="4" borderId="46" applyNumberFormat="0" applyAlignment="0" applyProtection="0"/>
    <xf numFmtId="0" fontId="52" fillId="26" borderId="46" applyNumberFormat="0" applyAlignment="0" applyProtection="0"/>
    <xf numFmtId="0" fontId="40" fillId="0" borderId="37" applyAlignment="0"/>
    <xf numFmtId="0" fontId="40" fillId="0" borderId="37" applyAlignment="0"/>
    <xf numFmtId="0" fontId="40" fillId="0" borderId="37" applyAlignment="0"/>
    <xf numFmtId="0" fontId="40" fillId="0" borderId="37" applyAlignment="0"/>
    <xf numFmtId="0" fontId="40" fillId="0" borderId="37" applyAlignment="0"/>
    <xf numFmtId="0" fontId="40" fillId="0" borderId="37" applyAlignment="0"/>
    <xf numFmtId="0" fontId="40" fillId="0" borderId="37" applyAlignment="0"/>
    <xf numFmtId="0" fontId="40" fillId="0" borderId="37" applyAlignment="0"/>
    <xf numFmtId="0" fontId="40" fillId="0" borderId="37" applyAlignment="0"/>
    <xf numFmtId="0" fontId="40" fillId="0" borderId="37" applyAlignment="0"/>
    <xf numFmtId="0" fontId="40" fillId="0" borderId="37" applyAlignment="0"/>
    <xf numFmtId="0" fontId="40" fillId="0" borderId="37" applyAlignment="0"/>
    <xf numFmtId="0" fontId="40" fillId="0" borderId="37" applyAlignment="0"/>
    <xf numFmtId="0" fontId="40" fillId="0" borderId="37" applyAlignment="0"/>
    <xf numFmtId="0" fontId="40" fillId="0" borderId="37" applyAlignment="0"/>
    <xf numFmtId="0" fontId="40" fillId="0" borderId="37" applyAlignment="0"/>
    <xf numFmtId="0" fontId="40" fillId="0" borderId="37" applyAlignment="0"/>
    <xf numFmtId="0" fontId="40" fillId="0" borderId="37" applyAlignment="0"/>
    <xf numFmtId="0" fontId="40" fillId="0" borderId="37" applyAlignment="0"/>
    <xf numFmtId="0" fontId="39" fillId="0" borderId="37" applyFont="0" applyFill="0" applyAlignment="0"/>
    <xf numFmtId="0" fontId="39" fillId="0" borderId="37" applyFont="0" applyFill="0" applyAlignment="0"/>
    <xf numFmtId="0" fontId="39" fillId="0" borderId="37" applyFont="0" applyFill="0" applyAlignment="0"/>
    <xf numFmtId="0" fontId="39" fillId="0" borderId="37" applyFont="0" applyFill="0" applyAlignment="0"/>
    <xf numFmtId="0" fontId="39" fillId="0" borderId="37" applyFont="0" applyFill="0" applyAlignment="0"/>
    <xf numFmtId="0" fontId="39" fillId="0" borderId="37" applyFont="0" applyFill="0" applyAlignment="0"/>
    <xf numFmtId="0" fontId="39" fillId="0" borderId="37" applyFont="0" applyFill="0" applyAlignment="0"/>
    <xf numFmtId="0" fontId="39" fillId="0" borderId="37" applyFont="0" applyFill="0" applyAlignment="0"/>
    <xf numFmtId="0" fontId="39" fillId="0" borderId="37" applyFont="0" applyFill="0" applyAlignment="0"/>
    <xf numFmtId="0" fontId="39" fillId="0" borderId="37" applyFont="0" applyFill="0" applyAlignment="0"/>
    <xf numFmtId="0" fontId="39" fillId="0" borderId="37" applyFont="0" applyFill="0" applyAlignment="0"/>
    <xf numFmtId="0" fontId="39" fillId="0" borderId="37" applyFont="0" applyFill="0" applyAlignment="0"/>
    <xf numFmtId="0" fontId="39" fillId="0" borderId="37" applyFont="0" applyFill="0" applyAlignment="0"/>
    <xf numFmtId="0" fontId="39" fillId="0" borderId="37" applyFont="0" applyFill="0" applyAlignment="0"/>
    <xf numFmtId="0" fontId="39" fillId="0" borderId="37" applyFont="0" applyFill="0" applyAlignment="0"/>
    <xf numFmtId="0" fontId="39" fillId="0" borderId="37" applyFont="0" applyFill="0" applyAlignment="0"/>
    <xf numFmtId="0" fontId="39" fillId="0" borderId="37" applyFont="0" applyFill="0" applyAlignment="0"/>
    <xf numFmtId="0" fontId="39" fillId="0" borderId="37" applyFont="0" applyFill="0" applyAlignment="0"/>
    <xf numFmtId="0" fontId="39" fillId="0" borderId="37" applyFont="0" applyFill="0" applyAlignment="0"/>
    <xf numFmtId="0" fontId="39" fillId="0" borderId="37" applyFont="0" applyFill="0" applyAlignment="0"/>
    <xf numFmtId="0" fontId="39" fillId="0" borderId="37" applyFont="0" applyFill="0" applyAlignment="0"/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3" fontId="40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0" fontId="5" fillId="0" borderId="41">
      <alignment horizontal="right" vertical="center"/>
    </xf>
    <xf numFmtId="226" fontId="5" fillId="0" borderId="41">
      <alignment horizontal="center"/>
    </xf>
    <xf numFmtId="226" fontId="5" fillId="0" borderId="41">
      <alignment horizontal="center"/>
    </xf>
    <xf numFmtId="229" fontId="5" fillId="0" borderId="37"/>
    <xf numFmtId="229" fontId="5" fillId="0" borderId="37"/>
    <xf numFmtId="0" fontId="1" fillId="0" borderId="0"/>
    <xf numFmtId="0" fontId="1" fillId="0" borderId="0"/>
    <xf numFmtId="0" fontId="11" fillId="0" borderId="0"/>
    <xf numFmtId="0" fontId="16" fillId="33" borderId="53" applyNumberFormat="0" applyFont="0" applyAlignment="0" applyProtection="0"/>
  </cellStyleXfs>
  <cellXfs count="231">
    <xf numFmtId="0" fontId="0" fillId="0" borderId="0" xfId="0"/>
    <xf numFmtId="0" fontId="3" fillId="2" borderId="0" xfId="2" applyFont="1" applyFill="1" applyAlignment="1">
      <alignment vertical="center"/>
    </xf>
    <xf numFmtId="0" fontId="6" fillId="2" borderId="0" xfId="2" applyFont="1" applyFill="1" applyAlignment="1">
      <alignment vertical="center" wrapText="1"/>
    </xf>
    <xf numFmtId="0" fontId="7" fillId="2" borderId="0" xfId="2" applyFont="1" applyFill="1" applyAlignment="1">
      <alignment vertical="center" wrapText="1"/>
    </xf>
    <xf numFmtId="43" fontId="7" fillId="2" borderId="0" xfId="2" applyNumberFormat="1" applyFont="1" applyFill="1" applyAlignment="1">
      <alignment vertical="center" wrapText="1"/>
    </xf>
    <xf numFmtId="0" fontId="6" fillId="2" borderId="0" xfId="2" applyFont="1" applyFill="1" applyAlignment="1">
      <alignment vertical="center"/>
    </xf>
    <xf numFmtId="0" fontId="4" fillId="2" borderId="0" xfId="2" applyFont="1" applyFill="1" applyAlignment="1">
      <alignment vertical="center"/>
    </xf>
    <xf numFmtId="0" fontId="6" fillId="2" borderId="0" xfId="2" applyFont="1" applyFill="1" applyAlignment="1">
      <alignment horizontal="justify" vertical="center"/>
    </xf>
    <xf numFmtId="43" fontId="6" fillId="2" borderId="0" xfId="1" applyFont="1" applyFill="1" applyAlignment="1">
      <alignment horizontal="center" vertical="center"/>
    </xf>
    <xf numFmtId="0" fontId="6" fillId="2" borderId="0" xfId="2" applyFont="1" applyFill="1" applyAlignment="1">
      <alignment horizontal="right" vertical="center"/>
    </xf>
    <xf numFmtId="3" fontId="6" fillId="2" borderId="0" xfId="8" applyNumberFormat="1" applyFont="1" applyFill="1" applyAlignment="1">
      <alignment vertical="center"/>
    </xf>
    <xf numFmtId="168" fontId="6" fillId="2" borderId="0" xfId="8" applyNumberFormat="1" applyFont="1" applyFill="1" applyAlignment="1">
      <alignment vertical="center"/>
    </xf>
    <xf numFmtId="3" fontId="6" fillId="2" borderId="0" xfId="13" applyNumberFormat="1" applyFont="1" applyFill="1" applyAlignment="1">
      <alignment vertical="center"/>
    </xf>
    <xf numFmtId="168" fontId="6" fillId="2" borderId="0" xfId="13" applyNumberFormat="1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justify" vertical="center"/>
    </xf>
    <xf numFmtId="43" fontId="4" fillId="2" borderId="0" xfId="1" applyFont="1" applyFill="1" applyAlignment="1">
      <alignment horizontal="center" vertical="center"/>
    </xf>
    <xf numFmtId="0" fontId="117" fillId="2" borderId="0" xfId="0" applyFont="1" applyFill="1"/>
    <xf numFmtId="0" fontId="117" fillId="2" borderId="0" xfId="2" applyFont="1" applyFill="1" applyAlignment="1">
      <alignment vertical="center"/>
    </xf>
    <xf numFmtId="0" fontId="120" fillId="2" borderId="0" xfId="2" applyFont="1" applyFill="1" applyAlignment="1">
      <alignment vertical="center" wrapText="1"/>
    </xf>
    <xf numFmtId="1" fontId="121" fillId="2" borderId="2" xfId="0" applyNumberFormat="1" applyFont="1" applyFill="1" applyBorder="1" applyAlignment="1">
      <alignment horizontal="center" vertical="center" wrapText="1"/>
    </xf>
    <xf numFmtId="1" fontId="121" fillId="2" borderId="2" xfId="1" applyNumberFormat="1" applyFont="1" applyFill="1" applyBorder="1" applyAlignment="1">
      <alignment horizontal="center" vertical="center" wrapText="1"/>
    </xf>
    <xf numFmtId="0" fontId="122" fillId="2" borderId="0" xfId="2" applyFont="1" applyFill="1" applyAlignment="1">
      <alignment vertical="center" wrapText="1"/>
    </xf>
    <xf numFmtId="0" fontId="121" fillId="2" borderId="2" xfId="0" applyFont="1" applyFill="1" applyBorder="1" applyAlignment="1">
      <alignment horizontal="left" vertical="center" wrapText="1"/>
    </xf>
    <xf numFmtId="0" fontId="121" fillId="2" borderId="2" xfId="0" applyFont="1" applyFill="1" applyBorder="1" applyAlignment="1">
      <alignment horizontal="center" vertical="center" wrapText="1"/>
    </xf>
    <xf numFmtId="43" fontId="121" fillId="2" borderId="2" xfId="1" applyFont="1" applyFill="1" applyBorder="1" applyAlignment="1">
      <alignment horizontal="center" vertical="center" wrapText="1"/>
    </xf>
    <xf numFmtId="0" fontId="121" fillId="2" borderId="2" xfId="2" applyFont="1" applyFill="1" applyBorder="1" applyAlignment="1">
      <alignment horizontal="right" vertical="center" wrapText="1"/>
    </xf>
    <xf numFmtId="0" fontId="121" fillId="2" borderId="2" xfId="2" applyFont="1" applyFill="1" applyBorder="1" applyAlignment="1">
      <alignment horizontal="center" vertical="center" wrapText="1"/>
    </xf>
    <xf numFmtId="0" fontId="119" fillId="2" borderId="0" xfId="2" applyFont="1" applyFill="1" applyAlignment="1">
      <alignment horizontal="center" vertical="center" wrapText="1"/>
    </xf>
    <xf numFmtId="3" fontId="121" fillId="2" borderId="2" xfId="3" applyNumberFormat="1" applyFont="1" applyFill="1" applyBorder="1" applyAlignment="1">
      <alignment horizontal="right" vertical="center"/>
    </xf>
    <xf numFmtId="0" fontId="121" fillId="2" borderId="2" xfId="2" applyFont="1" applyFill="1" applyBorder="1" applyAlignment="1">
      <alignment vertical="center" wrapText="1"/>
    </xf>
    <xf numFmtId="43" fontId="121" fillId="2" borderId="2" xfId="1" applyFont="1" applyFill="1" applyBorder="1" applyAlignment="1">
      <alignment horizontal="right" vertical="center" wrapText="1"/>
    </xf>
    <xf numFmtId="2" fontId="121" fillId="2" borderId="2" xfId="2" applyNumberFormat="1" applyFont="1" applyFill="1" applyBorder="1" applyAlignment="1">
      <alignment vertical="center"/>
    </xf>
    <xf numFmtId="0" fontId="123" fillId="2" borderId="2" xfId="2" applyFont="1" applyFill="1" applyBorder="1" applyAlignment="1">
      <alignment vertical="center"/>
    </xf>
    <xf numFmtId="0" fontId="122" fillId="2" borderId="0" xfId="2" applyFont="1" applyFill="1" applyAlignment="1">
      <alignment vertical="center"/>
    </xf>
    <xf numFmtId="0" fontId="124" fillId="2" borderId="2" xfId="0" applyFont="1" applyFill="1" applyBorder="1" applyAlignment="1">
      <alignment horizontal="center" vertical="center" wrapText="1"/>
    </xf>
    <xf numFmtId="0" fontId="124" fillId="2" borderId="2" xfId="0" applyFont="1" applyFill="1" applyBorder="1" applyAlignment="1">
      <alignment horizontal="left" vertical="center" wrapText="1"/>
    </xf>
    <xf numFmtId="167" fontId="124" fillId="2" borderId="2" xfId="0" applyNumberFormat="1" applyFont="1" applyFill="1" applyBorder="1" applyAlignment="1">
      <alignment horizontal="center" vertical="center" wrapText="1"/>
    </xf>
    <xf numFmtId="43" fontId="124" fillId="2" borderId="2" xfId="1" applyFont="1" applyFill="1" applyBorder="1" applyAlignment="1">
      <alignment horizontal="right" vertical="center" wrapText="1"/>
    </xf>
    <xf numFmtId="2" fontId="124" fillId="2" borderId="2" xfId="2" applyNumberFormat="1" applyFont="1" applyFill="1" applyBorder="1" applyAlignment="1">
      <alignment vertical="center"/>
    </xf>
    <xf numFmtId="0" fontId="125" fillId="2" borderId="2" xfId="2" applyFont="1" applyFill="1" applyBorder="1" applyAlignment="1">
      <alignment vertical="center"/>
    </xf>
    <xf numFmtId="0" fontId="126" fillId="2" borderId="0" xfId="2" applyFont="1" applyFill="1" applyAlignment="1">
      <alignment vertical="center"/>
    </xf>
    <xf numFmtId="43" fontId="126" fillId="2" borderId="0" xfId="1" applyFont="1" applyFill="1" applyAlignment="1">
      <alignment vertical="center"/>
    </xf>
    <xf numFmtId="2" fontId="121" fillId="2" borderId="2" xfId="2" applyNumberFormat="1" applyFont="1" applyFill="1" applyBorder="1" applyAlignment="1">
      <alignment horizontal="center" vertical="center" wrapText="1"/>
    </xf>
    <xf numFmtId="43" fontId="121" fillId="2" borderId="2" xfId="1" applyFont="1" applyFill="1" applyBorder="1" applyAlignment="1">
      <alignment vertical="center" wrapText="1"/>
    </xf>
    <xf numFmtId="2" fontId="121" fillId="2" borderId="2" xfId="2" applyNumberFormat="1" applyFont="1" applyFill="1" applyBorder="1" applyAlignment="1">
      <alignment horizontal="right" vertical="center"/>
    </xf>
    <xf numFmtId="0" fontId="124" fillId="2" borderId="2" xfId="0" quotePrefix="1" applyFont="1" applyFill="1" applyBorder="1" applyAlignment="1">
      <alignment horizontal="left" vertical="center" wrapText="1"/>
    </xf>
    <xf numFmtId="2" fontId="124" fillId="2" borderId="2" xfId="2" applyNumberFormat="1" applyFont="1" applyFill="1" applyBorder="1" applyAlignment="1">
      <alignment horizontal="right" vertical="center"/>
    </xf>
    <xf numFmtId="2" fontId="124" fillId="2" borderId="2" xfId="2" applyNumberFormat="1" applyFont="1" applyFill="1" applyBorder="1" applyAlignment="1">
      <alignment horizontal="center" vertical="center"/>
    </xf>
    <xf numFmtId="0" fontId="124" fillId="2" borderId="2" xfId="2" applyFont="1" applyFill="1" applyBorder="1" applyAlignment="1">
      <alignment vertical="center"/>
    </xf>
    <xf numFmtId="0" fontId="120" fillId="2" borderId="0" xfId="2" applyFont="1" applyFill="1" applyAlignment="1">
      <alignment vertical="center"/>
    </xf>
    <xf numFmtId="0" fontId="121" fillId="2" borderId="2" xfId="0" applyFont="1" applyFill="1" applyBorder="1" applyAlignment="1">
      <alignment horizontal="center" vertical="center"/>
    </xf>
    <xf numFmtId="0" fontId="124" fillId="2" borderId="2" xfId="0" applyFont="1" applyFill="1" applyBorder="1" applyAlignment="1">
      <alignment horizontal="center" vertical="center"/>
    </xf>
    <xf numFmtId="0" fontId="124" fillId="2" borderId="2" xfId="2" applyFont="1" applyFill="1" applyBorder="1" applyAlignment="1">
      <alignment horizontal="right" vertical="center"/>
    </xf>
    <xf numFmtId="0" fontId="121" fillId="2" borderId="2" xfId="2" applyFont="1" applyFill="1" applyBorder="1" applyAlignment="1">
      <alignment vertical="center"/>
    </xf>
    <xf numFmtId="0" fontId="119" fillId="2" borderId="0" xfId="2" applyFont="1" applyFill="1" applyAlignment="1">
      <alignment vertical="center"/>
    </xf>
    <xf numFmtId="0" fontId="124" fillId="2" borderId="2" xfId="0" applyFont="1" applyFill="1" applyBorder="1" applyAlignment="1">
      <alignment vertical="center" wrapText="1"/>
    </xf>
    <xf numFmtId="168" fontId="124" fillId="2" borderId="2" xfId="2" applyNumberFormat="1" applyFont="1" applyFill="1" applyBorder="1" applyAlignment="1">
      <alignment horizontal="right" vertical="center"/>
    </xf>
    <xf numFmtId="168" fontId="124" fillId="2" borderId="2" xfId="0" applyNumberFormat="1" applyFont="1" applyFill="1" applyBorder="1" applyAlignment="1">
      <alignment horizontal="right"/>
    </xf>
    <xf numFmtId="3" fontId="124" fillId="2" borderId="2" xfId="2" applyNumberFormat="1" applyFont="1" applyFill="1" applyBorder="1" applyAlignment="1">
      <alignment horizontal="right" vertical="center"/>
    </xf>
    <xf numFmtId="0" fontId="124" fillId="2" borderId="2" xfId="0" quotePrefix="1" applyFont="1" applyFill="1" applyBorder="1" applyAlignment="1">
      <alignment horizontal="center" vertical="center"/>
    </xf>
    <xf numFmtId="3" fontId="125" fillId="2" borderId="2" xfId="2" applyNumberFormat="1" applyFont="1" applyFill="1" applyBorder="1" applyAlignment="1">
      <alignment horizontal="right" vertical="center"/>
    </xf>
    <xf numFmtId="0" fontId="125" fillId="2" borderId="2" xfId="0" applyFont="1" applyFill="1" applyBorder="1" applyAlignment="1">
      <alignment horizontal="center" vertical="center"/>
    </xf>
    <xf numFmtId="0" fontId="125" fillId="2" borderId="2" xfId="4" applyFont="1" applyFill="1" applyBorder="1" applyAlignment="1">
      <alignment horizontal="left" vertical="center" indent="3"/>
    </xf>
    <xf numFmtId="43" fontId="125" fillId="2" borderId="2" xfId="1" applyFont="1" applyFill="1" applyBorder="1" applyAlignment="1">
      <alignment horizontal="right" vertical="center" wrapText="1"/>
    </xf>
    <xf numFmtId="3" fontId="121" fillId="2" borderId="2" xfId="2" applyNumberFormat="1" applyFont="1" applyFill="1" applyBorder="1" applyAlignment="1">
      <alignment horizontal="right" vertical="center"/>
    </xf>
    <xf numFmtId="0" fontId="124" fillId="2" borderId="2" xfId="0" quotePrefix="1" applyFont="1" applyFill="1" applyBorder="1" applyAlignment="1">
      <alignment vertical="center" wrapText="1"/>
    </xf>
    <xf numFmtId="168" fontId="124" fillId="2" borderId="2" xfId="2" applyNumberFormat="1" applyFont="1" applyFill="1" applyBorder="1" applyAlignment="1">
      <alignment horizontal="right" vertical="center" wrapText="1"/>
    </xf>
    <xf numFmtId="3" fontId="124" fillId="2" borderId="2" xfId="3" applyNumberFormat="1" applyFont="1" applyFill="1" applyBorder="1" applyAlignment="1">
      <alignment horizontal="right" vertical="center"/>
    </xf>
    <xf numFmtId="3" fontId="125" fillId="2" borderId="2" xfId="3" applyNumberFormat="1" applyFont="1" applyFill="1" applyBorder="1" applyAlignment="1">
      <alignment horizontal="right" vertical="center"/>
    </xf>
    <xf numFmtId="168" fontId="125" fillId="2" borderId="2" xfId="2" applyNumberFormat="1" applyFont="1" applyFill="1" applyBorder="1" applyAlignment="1">
      <alignment horizontal="right" vertical="center"/>
    </xf>
    <xf numFmtId="0" fontId="123" fillId="2" borderId="2" xfId="2" applyFont="1" applyFill="1" applyBorder="1" applyAlignment="1">
      <alignment horizontal="right" vertical="center"/>
    </xf>
    <xf numFmtId="3" fontId="123" fillId="2" borderId="2" xfId="3" applyNumberFormat="1" applyFont="1" applyFill="1" applyBorder="1" applyAlignment="1">
      <alignment horizontal="right" vertical="center"/>
    </xf>
    <xf numFmtId="0" fontId="121" fillId="2" borderId="2" xfId="0" applyFont="1" applyFill="1" applyBorder="1" applyAlignment="1">
      <alignment vertical="center" wrapText="1"/>
    </xf>
    <xf numFmtId="168" fontId="121" fillId="2" borderId="2" xfId="2" applyNumberFormat="1" applyFont="1" applyFill="1" applyBorder="1" applyAlignment="1">
      <alignment horizontal="right" vertical="center"/>
    </xf>
    <xf numFmtId="4" fontId="124" fillId="2" borderId="2" xfId="3" applyNumberFormat="1" applyFont="1" applyFill="1" applyBorder="1" applyAlignment="1">
      <alignment horizontal="right" vertical="center"/>
    </xf>
    <xf numFmtId="4" fontId="124" fillId="2" borderId="2" xfId="2" applyNumberFormat="1" applyFont="1" applyFill="1" applyBorder="1" applyAlignment="1">
      <alignment horizontal="right" vertical="center"/>
    </xf>
    <xf numFmtId="169" fontId="121" fillId="2" borderId="2" xfId="0" applyNumberFormat="1" applyFont="1" applyFill="1" applyBorder="1" applyAlignment="1">
      <alignment horizontal="center" vertical="center" wrapText="1"/>
    </xf>
    <xf numFmtId="169" fontId="121" fillId="2" borderId="2" xfId="0" applyNumberFormat="1" applyFont="1" applyFill="1" applyBorder="1" applyAlignment="1">
      <alignment horizontal="left" vertical="center" wrapText="1"/>
    </xf>
    <xf numFmtId="169" fontId="121" fillId="2" borderId="2" xfId="0" applyNumberFormat="1" applyFont="1" applyFill="1" applyBorder="1" applyAlignment="1">
      <alignment horizontal="center" vertical="center"/>
    </xf>
    <xf numFmtId="169" fontId="124" fillId="2" borderId="2" xfId="0" applyNumberFormat="1" applyFont="1" applyFill="1" applyBorder="1" applyAlignment="1">
      <alignment horizontal="center" vertical="center" wrapText="1"/>
    </xf>
    <xf numFmtId="169" fontId="124" fillId="2" borderId="2" xfId="0" applyNumberFormat="1" applyFont="1" applyFill="1" applyBorder="1" applyAlignment="1">
      <alignment horizontal="left" vertical="center" wrapText="1"/>
    </xf>
    <xf numFmtId="169" fontId="124" fillId="2" borderId="2" xfId="0" applyNumberFormat="1" applyFont="1" applyFill="1" applyBorder="1" applyAlignment="1">
      <alignment horizontal="center" vertical="center"/>
    </xf>
    <xf numFmtId="3" fontId="126" fillId="2" borderId="0" xfId="2" applyNumberFormat="1" applyFont="1" applyFill="1" applyAlignment="1">
      <alignment vertical="center"/>
    </xf>
    <xf numFmtId="0" fontId="124" fillId="2" borderId="2" xfId="0" quotePrefix="1" applyFont="1" applyFill="1" applyBorder="1" applyAlignment="1">
      <alignment horizontal="center" vertical="center" wrapText="1"/>
    </xf>
    <xf numFmtId="169" fontId="126" fillId="2" borderId="0" xfId="0" applyNumberFormat="1" applyFont="1" applyFill="1" applyAlignment="1">
      <alignment vertical="center"/>
    </xf>
    <xf numFmtId="170" fontId="126" fillId="2" borderId="0" xfId="0" applyNumberFormat="1" applyFont="1" applyFill="1" applyAlignment="1">
      <alignment vertical="center"/>
    </xf>
    <xf numFmtId="0" fontId="121" fillId="2" borderId="2" xfId="5" applyFont="1" applyFill="1" applyBorder="1" applyAlignment="1">
      <alignment horizontal="center" vertical="center"/>
    </xf>
    <xf numFmtId="0" fontId="124" fillId="2" borderId="2" xfId="0" quotePrefix="1" applyFont="1" applyFill="1" applyBorder="1" applyAlignment="1">
      <alignment horizontal="left" vertical="center"/>
    </xf>
    <xf numFmtId="4" fontId="124" fillId="2" borderId="2" xfId="6" applyNumberFormat="1" applyFont="1" applyFill="1" applyBorder="1" applyAlignment="1">
      <alignment horizontal="right" vertical="center"/>
    </xf>
    <xf numFmtId="3" fontId="124" fillId="2" borderId="2" xfId="2" applyNumberFormat="1" applyFont="1" applyFill="1" applyBorder="1" applyAlignment="1">
      <alignment vertical="center"/>
    </xf>
    <xf numFmtId="171" fontId="124" fillId="2" borderId="2" xfId="0" applyNumberFormat="1" applyFont="1" applyFill="1" applyBorder="1" applyAlignment="1">
      <alignment vertical="center"/>
    </xf>
    <xf numFmtId="43" fontId="120" fillId="2" borderId="0" xfId="1" applyFont="1" applyFill="1" applyAlignment="1">
      <alignment vertical="center"/>
    </xf>
    <xf numFmtId="43" fontId="120" fillId="2" borderId="0" xfId="2" applyNumberFormat="1" applyFont="1" applyFill="1" applyAlignment="1">
      <alignment vertical="center"/>
    </xf>
    <xf numFmtId="49" fontId="121" fillId="2" borderId="2" xfId="0" applyNumberFormat="1" applyFont="1" applyFill="1" applyBorder="1" applyAlignment="1">
      <alignment horizontal="left" vertical="center" wrapText="1"/>
    </xf>
    <xf numFmtId="3" fontId="121" fillId="2" borderId="2" xfId="2" applyNumberFormat="1" applyFont="1" applyFill="1" applyBorder="1" applyAlignment="1">
      <alignment vertical="center"/>
    </xf>
    <xf numFmtId="0" fontId="124" fillId="2" borderId="2" xfId="0" applyFont="1" applyFill="1" applyBorder="1" applyAlignment="1">
      <alignment horizontal="left" vertical="center"/>
    </xf>
    <xf numFmtId="43" fontId="124" fillId="2" borderId="2" xfId="1" applyFont="1" applyFill="1" applyBorder="1" applyAlignment="1">
      <alignment horizontal="right" vertical="center"/>
    </xf>
    <xf numFmtId="3" fontId="125" fillId="2" borderId="2" xfId="2" applyNumberFormat="1" applyFont="1" applyFill="1" applyBorder="1" applyAlignment="1">
      <alignment vertical="center"/>
    </xf>
    <xf numFmtId="1" fontId="121" fillId="2" borderId="2" xfId="2" applyNumberFormat="1" applyFont="1" applyFill="1" applyBorder="1" applyAlignment="1">
      <alignment horizontal="right" vertical="center"/>
    </xf>
    <xf numFmtId="1" fontId="121" fillId="2" borderId="2" xfId="2" applyNumberFormat="1" applyFont="1" applyFill="1" applyBorder="1" applyAlignment="1">
      <alignment vertical="center"/>
    </xf>
    <xf numFmtId="49" fontId="124" fillId="2" borderId="2" xfId="0" applyNumberFormat="1" applyFont="1" applyFill="1" applyBorder="1" applyAlignment="1">
      <alignment horizontal="left" vertical="center" wrapText="1"/>
    </xf>
    <xf numFmtId="168" fontId="124" fillId="2" borderId="2" xfId="7" applyNumberFormat="1" applyFont="1" applyFill="1" applyBorder="1" applyAlignment="1">
      <alignment horizontal="right" vertical="center"/>
    </xf>
    <xf numFmtId="3" fontId="124" fillId="2" borderId="2" xfId="8" applyNumberFormat="1" applyFont="1" applyFill="1" applyBorder="1" applyAlignment="1">
      <alignment horizontal="center" vertical="center"/>
    </xf>
    <xf numFmtId="1" fontId="121" fillId="2" borderId="37" xfId="0" applyNumberFormat="1" applyFont="1" applyFill="1" applyBorder="1" applyAlignment="1">
      <alignment horizontal="center" vertical="center" wrapText="1"/>
    </xf>
    <xf numFmtId="0" fontId="121" fillId="2" borderId="37" xfId="0" applyFont="1" applyFill="1" applyBorder="1" applyAlignment="1">
      <alignment horizontal="left" vertical="center" wrapText="1"/>
    </xf>
    <xf numFmtId="0" fontId="124" fillId="2" borderId="37" xfId="0" applyFont="1" applyFill="1" applyBorder="1" applyAlignment="1">
      <alignment horizontal="center" vertical="center" wrapText="1"/>
    </xf>
    <xf numFmtId="43" fontId="124" fillId="2" borderId="37" xfId="1" applyFont="1" applyFill="1" applyBorder="1" applyAlignment="1">
      <alignment horizontal="right" vertical="center"/>
    </xf>
    <xf numFmtId="10" fontId="121" fillId="2" borderId="37" xfId="7" applyNumberFormat="1" applyFont="1" applyFill="1" applyBorder="1" applyAlignment="1">
      <alignment horizontal="right" vertical="center"/>
    </xf>
    <xf numFmtId="2" fontId="124" fillId="2" borderId="37" xfId="2" applyNumberFormat="1" applyFont="1" applyFill="1" applyBorder="1" applyAlignment="1">
      <alignment vertical="center"/>
    </xf>
    <xf numFmtId="0" fontId="121" fillId="2" borderId="37" xfId="2" applyFont="1" applyFill="1" applyBorder="1" applyAlignment="1">
      <alignment vertical="center"/>
    </xf>
    <xf numFmtId="1" fontId="124" fillId="2" borderId="37" xfId="0" quotePrefix="1" applyNumberFormat="1" applyFont="1" applyFill="1" applyBorder="1" applyAlignment="1">
      <alignment horizontal="center" vertical="center" wrapText="1"/>
    </xf>
    <xf numFmtId="0" fontId="124" fillId="2" borderId="37" xfId="0" quotePrefix="1" applyFont="1" applyFill="1" applyBorder="1" applyAlignment="1">
      <alignment horizontal="left" vertical="center" wrapText="1"/>
    </xf>
    <xf numFmtId="0" fontId="124" fillId="2" borderId="37" xfId="2" applyFont="1" applyFill="1" applyBorder="1" applyAlignment="1">
      <alignment vertical="center"/>
    </xf>
    <xf numFmtId="1" fontId="121" fillId="2" borderId="37" xfId="0" quotePrefix="1" applyNumberFormat="1" applyFont="1" applyFill="1" applyBorder="1" applyAlignment="1">
      <alignment horizontal="center" vertical="center" wrapText="1"/>
    </xf>
    <xf numFmtId="0" fontId="121" fillId="2" borderId="37" xfId="0" applyFont="1" applyFill="1" applyBorder="1" applyAlignment="1">
      <alignment horizontal="center" vertical="center" wrapText="1"/>
    </xf>
    <xf numFmtId="43" fontId="121" fillId="2" borderId="37" xfId="1" applyFont="1" applyFill="1" applyBorder="1" applyAlignment="1">
      <alignment horizontal="right" vertical="center"/>
    </xf>
    <xf numFmtId="2" fontId="121" fillId="2" borderId="37" xfId="2" applyNumberFormat="1" applyFont="1" applyFill="1" applyBorder="1" applyAlignment="1">
      <alignment vertical="center"/>
    </xf>
    <xf numFmtId="10" fontId="121" fillId="2" borderId="2" xfId="7" applyNumberFormat="1" applyFont="1" applyFill="1" applyBorder="1" applyAlignment="1">
      <alignment horizontal="right" vertical="center"/>
    </xf>
    <xf numFmtId="1" fontId="124" fillId="2" borderId="2" xfId="0" applyNumberFormat="1" applyFont="1" applyFill="1" applyBorder="1" applyAlignment="1">
      <alignment horizontal="center" vertical="center" wrapText="1"/>
    </xf>
    <xf numFmtId="166" fontId="124" fillId="2" borderId="2" xfId="0" applyNumberFormat="1" applyFont="1" applyFill="1" applyBorder="1" applyAlignment="1">
      <alignment horizontal="right" vertical="center" wrapText="1"/>
    </xf>
    <xf numFmtId="3" fontId="120" fillId="2" borderId="0" xfId="0" applyNumberFormat="1" applyFont="1" applyFill="1"/>
    <xf numFmtId="0" fontId="120" fillId="2" borderId="0" xfId="0" applyFont="1" applyFill="1"/>
    <xf numFmtId="0" fontId="124" fillId="2" borderId="2" xfId="0" applyFont="1" applyFill="1" applyBorder="1"/>
    <xf numFmtId="4" fontId="121" fillId="2" borderId="2" xfId="2" applyNumberFormat="1" applyFont="1" applyFill="1" applyBorder="1" applyAlignment="1">
      <alignment vertical="center"/>
    </xf>
    <xf numFmtId="0" fontId="124" fillId="2" borderId="37" xfId="0" applyFont="1" applyFill="1" applyBorder="1" applyAlignment="1">
      <alignment horizontal="center" vertical="center"/>
    </xf>
    <xf numFmtId="0" fontId="124" fillId="2" borderId="37" xfId="0" applyFont="1" applyFill="1" applyBorder="1" applyAlignment="1">
      <alignment horizontal="left" vertical="center" wrapText="1"/>
    </xf>
    <xf numFmtId="3" fontId="124" fillId="2" borderId="37" xfId="7" applyNumberFormat="1" applyFont="1" applyFill="1" applyBorder="1" applyAlignment="1">
      <alignment horizontal="right" vertical="center"/>
    </xf>
    <xf numFmtId="2" fontId="124" fillId="2" borderId="37" xfId="2" applyNumberFormat="1" applyFont="1" applyFill="1" applyBorder="1" applyAlignment="1">
      <alignment horizontal="center" vertical="center"/>
    </xf>
    <xf numFmtId="49" fontId="124" fillId="2" borderId="37" xfId="0" applyNumberFormat="1" applyFont="1" applyFill="1" applyBorder="1" applyAlignment="1">
      <alignment horizontal="left" vertical="center" wrapText="1"/>
    </xf>
    <xf numFmtId="43" fontId="124" fillId="2" borderId="37" xfId="1" applyFont="1" applyFill="1" applyBorder="1" applyAlignment="1">
      <alignment horizontal="right" vertical="center" wrapText="1"/>
    </xf>
    <xf numFmtId="4" fontId="124" fillId="2" borderId="37" xfId="0" applyNumberFormat="1" applyFont="1" applyFill="1" applyBorder="1" applyAlignment="1">
      <alignment horizontal="right" vertical="center"/>
    </xf>
    <xf numFmtId="0" fontId="121" fillId="2" borderId="2" xfId="0" quotePrefix="1" applyFont="1" applyFill="1" applyBorder="1" applyAlignment="1">
      <alignment horizontal="left" vertical="center" wrapText="1"/>
    </xf>
    <xf numFmtId="4" fontId="124" fillId="2" borderId="2" xfId="7" applyNumberFormat="1" applyFont="1" applyFill="1" applyBorder="1" applyAlignment="1">
      <alignment horizontal="right" vertical="center"/>
    </xf>
    <xf numFmtId="4" fontId="127" fillId="2" borderId="2" xfId="0" applyNumberFormat="1" applyFont="1" applyFill="1" applyBorder="1" applyAlignment="1">
      <alignment horizontal="right" vertical="center"/>
    </xf>
    <xf numFmtId="0" fontId="124" fillId="2" borderId="2" xfId="2" applyFont="1" applyFill="1" applyBorder="1" applyAlignment="1">
      <alignment vertical="center" wrapText="1"/>
    </xf>
    <xf numFmtId="4" fontId="127" fillId="2" borderId="2" xfId="0" quotePrefix="1" applyNumberFormat="1" applyFont="1" applyFill="1" applyBorder="1" applyAlignment="1">
      <alignment horizontal="right" vertical="center"/>
    </xf>
    <xf numFmtId="49" fontId="124" fillId="2" borderId="2" xfId="0" quotePrefix="1" applyNumberFormat="1" applyFont="1" applyFill="1" applyBorder="1" applyAlignment="1">
      <alignment horizontal="left" vertical="center" wrapText="1"/>
    </xf>
    <xf numFmtId="4" fontId="127" fillId="2" borderId="2" xfId="9" applyNumberFormat="1" applyFont="1" applyFill="1" applyBorder="1" applyAlignment="1">
      <alignment horizontal="right" vertical="center" wrapText="1"/>
    </xf>
    <xf numFmtId="166" fontId="127" fillId="2" borderId="37" xfId="0" applyNumberFormat="1" applyFont="1" applyFill="1" applyBorder="1" applyAlignment="1">
      <alignment vertical="center" wrapText="1"/>
    </xf>
    <xf numFmtId="173" fontId="124" fillId="2" borderId="2" xfId="1" applyNumberFormat="1" applyFont="1" applyFill="1" applyBorder="1" applyAlignment="1">
      <alignment vertical="center"/>
    </xf>
    <xf numFmtId="2" fontId="124" fillId="2" borderId="2" xfId="10" applyNumberFormat="1" applyFont="1" applyFill="1" applyBorder="1" applyAlignment="1">
      <alignment horizontal="right" vertical="center" wrapText="1"/>
    </xf>
    <xf numFmtId="167" fontId="124" fillId="2" borderId="2" xfId="1" applyNumberFormat="1" applyFont="1" applyFill="1" applyBorder="1" applyAlignment="1">
      <alignment vertical="center"/>
    </xf>
    <xf numFmtId="4" fontId="124" fillId="2" borderId="2" xfId="0" applyNumberFormat="1" applyFont="1" applyFill="1" applyBorder="1" applyAlignment="1">
      <alignment horizontal="right" vertical="center"/>
    </xf>
    <xf numFmtId="4" fontId="121" fillId="2" borderId="2" xfId="0" applyNumberFormat="1" applyFont="1" applyFill="1" applyBorder="1" applyAlignment="1">
      <alignment horizontal="right" vertical="center"/>
    </xf>
    <xf numFmtId="2" fontId="121" fillId="2" borderId="2" xfId="2" applyNumberFormat="1" applyFont="1" applyFill="1" applyBorder="1" applyAlignment="1">
      <alignment horizontal="center" vertical="center"/>
    </xf>
    <xf numFmtId="173" fontId="121" fillId="2" borderId="2" xfId="1" applyNumberFormat="1" applyFont="1" applyFill="1" applyBorder="1" applyAlignment="1">
      <alignment vertical="center"/>
    </xf>
    <xf numFmtId="0" fontId="121" fillId="2" borderId="2" xfId="0" quotePrefix="1" applyFont="1" applyFill="1" applyBorder="1" applyAlignment="1">
      <alignment horizontal="center" vertical="center" wrapText="1"/>
    </xf>
    <xf numFmtId="43" fontId="124" fillId="2" borderId="2" xfId="1" applyFont="1" applyFill="1" applyBorder="1" applyAlignment="1">
      <alignment vertical="center"/>
    </xf>
    <xf numFmtId="39" fontId="121" fillId="2" borderId="2" xfId="0" applyNumberFormat="1" applyFont="1" applyFill="1" applyBorder="1" applyAlignment="1">
      <alignment horizontal="right" vertical="center" wrapText="1"/>
    </xf>
    <xf numFmtId="39" fontId="128" fillId="2" borderId="2" xfId="0" applyNumberFormat="1" applyFont="1" applyFill="1" applyBorder="1" applyAlignment="1">
      <alignment horizontal="right" vertical="center" wrapText="1"/>
    </xf>
    <xf numFmtId="167" fontId="121" fillId="2" borderId="2" xfId="1" applyNumberFormat="1" applyFont="1" applyFill="1" applyBorder="1" applyAlignment="1">
      <alignment vertical="center"/>
    </xf>
    <xf numFmtId="174" fontId="121" fillId="2" borderId="2" xfId="1" applyNumberFormat="1" applyFont="1" applyFill="1" applyBorder="1" applyAlignment="1">
      <alignment vertical="center"/>
    </xf>
    <xf numFmtId="0" fontId="121" fillId="2" borderId="2" xfId="12" applyFont="1" applyFill="1" applyBorder="1" applyAlignment="1">
      <alignment horizontal="center" vertical="center" wrapText="1"/>
    </xf>
    <xf numFmtId="0" fontId="128" fillId="2" borderId="2" xfId="0" applyFont="1" applyFill="1" applyBorder="1" applyAlignment="1">
      <alignment horizontal="center" vertical="center" wrapText="1"/>
    </xf>
    <xf numFmtId="4" fontId="128" fillId="0" borderId="37" xfId="0" applyNumberFormat="1" applyFont="1" applyBorder="1" applyAlignment="1">
      <alignment horizontal="right" vertical="center"/>
    </xf>
    <xf numFmtId="4" fontId="127" fillId="2" borderId="37" xfId="0" applyNumberFormat="1" applyFont="1" applyFill="1" applyBorder="1" applyAlignment="1">
      <alignment horizontal="right" vertical="center" wrapText="1"/>
    </xf>
    <xf numFmtId="4" fontId="127" fillId="2" borderId="37" xfId="0" applyNumberFormat="1" applyFont="1" applyFill="1" applyBorder="1" applyAlignment="1">
      <alignment horizontal="right" vertical="center"/>
    </xf>
    <xf numFmtId="39" fontId="127" fillId="0" borderId="38" xfId="0" applyNumberFormat="1" applyFont="1" applyBorder="1" applyAlignment="1">
      <alignment horizontal="right" vertical="center"/>
    </xf>
    <xf numFmtId="39" fontId="128" fillId="0" borderId="38" xfId="0" applyNumberFormat="1" applyFont="1" applyBorder="1" applyAlignment="1">
      <alignment horizontal="right" vertical="center"/>
    </xf>
    <xf numFmtId="4" fontId="127" fillId="0" borderId="37" xfId="0" applyNumberFormat="1" applyFont="1" applyBorder="1" applyAlignment="1">
      <alignment horizontal="right" vertical="center"/>
    </xf>
    <xf numFmtId="43" fontId="127" fillId="2" borderId="37" xfId="1" applyFont="1" applyFill="1" applyBorder="1" applyAlignment="1">
      <alignment vertical="center"/>
    </xf>
    <xf numFmtId="0" fontId="127" fillId="2" borderId="37" xfId="0" applyFont="1" applyFill="1" applyBorder="1" applyAlignment="1">
      <alignment horizontal="center" vertical="center"/>
    </xf>
    <xf numFmtId="0" fontId="127" fillId="2" borderId="37" xfId="0" applyFont="1" applyFill="1" applyBorder="1" applyAlignment="1">
      <alignment horizontal="left" vertical="center" wrapText="1"/>
    </xf>
    <xf numFmtId="0" fontId="127" fillId="2" borderId="37" xfId="0" applyFont="1" applyFill="1" applyBorder="1" applyAlignment="1">
      <alignment horizontal="center" vertical="center" wrapText="1"/>
    </xf>
    <xf numFmtId="43" fontId="127" fillId="2" borderId="37" xfId="1" quotePrefix="1" applyFont="1" applyFill="1" applyBorder="1" applyAlignment="1">
      <alignment horizontal="right" vertical="center"/>
    </xf>
    <xf numFmtId="2" fontId="127" fillId="2" borderId="37" xfId="2" applyNumberFormat="1" applyFont="1" applyFill="1" applyBorder="1" applyAlignment="1">
      <alignment horizontal="center" vertical="center"/>
    </xf>
    <xf numFmtId="3" fontId="127" fillId="2" borderId="37" xfId="0" applyNumberFormat="1" applyFont="1" applyFill="1" applyBorder="1" applyAlignment="1">
      <alignment horizontal="center" vertical="center" wrapText="1"/>
    </xf>
    <xf numFmtId="166" fontId="129" fillId="2" borderId="0" xfId="2" applyNumberFormat="1" applyFont="1" applyFill="1" applyAlignment="1">
      <alignment vertical="center"/>
    </xf>
    <xf numFmtId="49" fontId="127" fillId="2" borderId="37" xfId="0" quotePrefix="1" applyNumberFormat="1" applyFont="1" applyFill="1" applyBorder="1" applyAlignment="1">
      <alignment horizontal="left" vertical="center" wrapText="1"/>
    </xf>
    <xf numFmtId="4" fontId="127" fillId="2" borderId="37" xfId="7" applyNumberFormat="1" applyFont="1" applyFill="1" applyBorder="1" applyAlignment="1">
      <alignment horizontal="right" vertical="center"/>
    </xf>
    <xf numFmtId="173" fontId="127" fillId="2" borderId="37" xfId="1" applyNumberFormat="1" applyFont="1" applyFill="1" applyBorder="1" applyAlignment="1">
      <alignment vertical="center"/>
    </xf>
    <xf numFmtId="0" fontId="130" fillId="2" borderId="37" xfId="0" applyFont="1" applyFill="1" applyBorder="1" applyAlignment="1">
      <alignment horizontal="center" vertical="center" wrapText="1"/>
    </xf>
    <xf numFmtId="49" fontId="130" fillId="2" borderId="37" xfId="0" quotePrefix="1" applyNumberFormat="1" applyFont="1" applyFill="1" applyBorder="1" applyAlignment="1">
      <alignment horizontal="left" vertical="center" wrapText="1"/>
    </xf>
    <xf numFmtId="0" fontId="130" fillId="2" borderId="37" xfId="0" applyFont="1" applyFill="1" applyBorder="1" applyAlignment="1">
      <alignment horizontal="center" vertical="center"/>
    </xf>
    <xf numFmtId="4" fontId="130" fillId="2" borderId="37" xfId="7" applyNumberFormat="1" applyFont="1" applyFill="1" applyBorder="1" applyAlignment="1">
      <alignment horizontal="right" vertical="center"/>
    </xf>
    <xf numFmtId="173" fontId="130" fillId="2" borderId="37" xfId="1" applyNumberFormat="1" applyFont="1" applyFill="1" applyBorder="1" applyAlignment="1">
      <alignment vertical="center"/>
    </xf>
    <xf numFmtId="0" fontId="129" fillId="2" borderId="0" xfId="2" applyFont="1" applyFill="1" applyAlignment="1">
      <alignment vertical="center"/>
    </xf>
    <xf numFmtId="49" fontId="127" fillId="2" borderId="37" xfId="0" applyNumberFormat="1" applyFont="1" applyFill="1" applyBorder="1" applyAlignment="1">
      <alignment horizontal="left" vertical="center" wrapText="1"/>
    </xf>
    <xf numFmtId="166" fontId="127" fillId="2" borderId="0" xfId="2" applyNumberFormat="1" applyFont="1" applyFill="1" applyAlignment="1">
      <alignment vertical="center"/>
    </xf>
    <xf numFmtId="43" fontId="127" fillId="2" borderId="37" xfId="1" applyFont="1" applyFill="1" applyBorder="1" applyAlignment="1">
      <alignment horizontal="right" vertical="center" wrapText="1"/>
    </xf>
    <xf numFmtId="4" fontId="127" fillId="2" borderId="37" xfId="8" applyNumberFormat="1" applyFont="1" applyFill="1" applyBorder="1" applyAlignment="1">
      <alignment horizontal="right" vertical="center"/>
    </xf>
    <xf numFmtId="4" fontId="127" fillId="2" borderId="37" xfId="0" applyNumberFormat="1" applyFont="1" applyFill="1" applyBorder="1" applyAlignment="1">
      <alignment horizontal="center" vertical="center" wrapText="1"/>
    </xf>
    <xf numFmtId="43" fontId="127" fillId="0" borderId="37" xfId="1" applyFont="1" applyFill="1" applyBorder="1" applyAlignment="1">
      <alignment horizontal="right" vertical="center" wrapText="1"/>
    </xf>
    <xf numFmtId="2" fontId="127" fillId="2" borderId="37" xfId="2" applyNumberFormat="1" applyFont="1" applyFill="1" applyBorder="1" applyAlignment="1">
      <alignment horizontal="right" vertical="center"/>
    </xf>
    <xf numFmtId="0" fontId="127" fillId="2" borderId="0" xfId="2" applyFont="1" applyFill="1" applyAlignment="1">
      <alignment horizontal="center" vertical="center"/>
    </xf>
    <xf numFmtId="240" fontId="127" fillId="2" borderId="37" xfId="1" applyNumberFormat="1" applyFont="1" applyFill="1" applyBorder="1" applyAlignment="1">
      <alignment horizontal="right" vertical="center" wrapText="1"/>
    </xf>
    <xf numFmtId="166" fontId="128" fillId="0" borderId="37" xfId="0" applyNumberFormat="1" applyFont="1" applyBorder="1" applyAlignment="1">
      <alignment horizontal="right" vertical="center"/>
    </xf>
    <xf numFmtId="39" fontId="127" fillId="0" borderId="37" xfId="0" applyNumberFormat="1" applyFont="1" applyBorder="1" applyAlignment="1">
      <alignment horizontal="right" vertical="center" wrapText="1"/>
    </xf>
    <xf numFmtId="39" fontId="128" fillId="2" borderId="37" xfId="0" applyNumberFormat="1" applyFont="1" applyFill="1" applyBorder="1" applyAlignment="1">
      <alignment horizontal="right" vertical="center" wrapText="1"/>
    </xf>
    <xf numFmtId="43" fontId="122" fillId="2" borderId="0" xfId="1" applyFont="1" applyFill="1" applyAlignment="1">
      <alignment vertical="center"/>
    </xf>
    <xf numFmtId="166" fontId="122" fillId="2" borderId="0" xfId="2" applyNumberFormat="1" applyFont="1" applyFill="1" applyAlignment="1">
      <alignment vertical="center"/>
    </xf>
    <xf numFmtId="43" fontId="122" fillId="2" borderId="0" xfId="2" applyNumberFormat="1" applyFont="1" applyFill="1" applyAlignment="1">
      <alignment vertical="center"/>
    </xf>
    <xf numFmtId="166" fontId="126" fillId="2" borderId="0" xfId="2" applyNumberFormat="1" applyFont="1" applyFill="1" applyAlignment="1">
      <alignment vertical="center"/>
    </xf>
    <xf numFmtId="43" fontId="126" fillId="2" borderId="0" xfId="2" applyNumberFormat="1" applyFont="1" applyFill="1" applyAlignment="1">
      <alignment vertical="center"/>
    </xf>
    <xf numFmtId="166" fontId="120" fillId="2" borderId="0" xfId="2" applyNumberFormat="1" applyFont="1" applyFill="1" applyAlignment="1">
      <alignment vertical="center"/>
    </xf>
    <xf numFmtId="166" fontId="127" fillId="0" borderId="37" xfId="0" applyNumberFormat="1" applyFont="1" applyBorder="1" applyAlignment="1">
      <alignment horizontal="right" vertical="center"/>
    </xf>
    <xf numFmtId="4" fontId="127" fillId="0" borderId="37" xfId="0" applyNumberFormat="1" applyFont="1" applyBorder="1" applyAlignment="1">
      <alignment horizontal="right" vertical="center" wrapText="1"/>
    </xf>
    <xf numFmtId="166" fontId="127" fillId="0" borderId="37" xfId="0" applyNumberFormat="1" applyFont="1" applyBorder="1" applyAlignment="1">
      <alignment horizontal="right" vertical="center" wrapText="1"/>
    </xf>
    <xf numFmtId="43" fontId="14" fillId="2" borderId="9" xfId="1" applyFont="1" applyFill="1" applyBorder="1" applyAlignment="1">
      <alignment horizontal="right" vertical="center" wrapText="1"/>
    </xf>
    <xf numFmtId="0" fontId="2" fillId="2" borderId="0" xfId="2" applyFont="1" applyFill="1" applyAlignment="1">
      <alignment vertical="center"/>
    </xf>
    <xf numFmtId="0" fontId="2" fillId="2" borderId="0" xfId="2" applyFont="1" applyFill="1" applyAlignment="1">
      <alignment vertical="center" wrapText="1"/>
    </xf>
    <xf numFmtId="2" fontId="124" fillId="2" borderId="2" xfId="2" applyNumberFormat="1" applyFont="1" applyFill="1" applyBorder="1" applyAlignment="1">
      <alignment horizontal="right" vertical="center" wrapText="1"/>
    </xf>
    <xf numFmtId="4" fontId="124" fillId="2" borderId="2" xfId="8" applyNumberFormat="1" applyFont="1" applyFill="1" applyBorder="1" applyAlignment="1">
      <alignment horizontal="right" vertical="center"/>
    </xf>
    <xf numFmtId="43" fontId="124" fillId="2" borderId="2" xfId="1" applyFont="1" applyFill="1" applyBorder="1" applyAlignment="1">
      <alignment horizontal="center" vertical="center" wrapText="1"/>
    </xf>
    <xf numFmtId="166" fontId="127" fillId="0" borderId="37" xfId="0" applyNumberFormat="1" applyFont="1" applyBorder="1" applyAlignment="1">
      <alignment vertical="center" wrapText="1"/>
    </xf>
    <xf numFmtId="166" fontId="124" fillId="2" borderId="2" xfId="0" applyNumberFormat="1" applyFont="1" applyFill="1" applyBorder="1" applyAlignment="1">
      <alignment horizontal="right" vertical="center"/>
    </xf>
    <xf numFmtId="3" fontId="124" fillId="2" borderId="2" xfId="0" applyNumberFormat="1" applyFont="1" applyFill="1" applyBorder="1" applyAlignment="1">
      <alignment vertical="center"/>
    </xf>
    <xf numFmtId="0" fontId="131" fillId="2" borderId="2" xfId="0" applyFont="1" applyFill="1" applyBorder="1" applyAlignment="1">
      <alignment horizontal="center" vertical="center" wrapText="1"/>
    </xf>
    <xf numFmtId="0" fontId="131" fillId="2" borderId="2" xfId="0" applyFont="1" applyFill="1" applyBorder="1" applyAlignment="1">
      <alignment horizontal="left" vertical="center" wrapText="1"/>
    </xf>
    <xf numFmtId="166" fontId="132" fillId="0" borderId="37" xfId="0" applyNumberFormat="1" applyFont="1" applyBorder="1" applyAlignment="1">
      <alignment horizontal="center" vertical="center" wrapText="1"/>
    </xf>
    <xf numFmtId="2" fontId="131" fillId="2" borderId="2" xfId="2" applyNumberFormat="1" applyFont="1" applyFill="1" applyBorder="1" applyAlignment="1">
      <alignment horizontal="right" vertical="center"/>
    </xf>
    <xf numFmtId="2" fontId="131" fillId="2" borderId="2" xfId="2" applyNumberFormat="1" applyFont="1" applyFill="1" applyBorder="1" applyAlignment="1">
      <alignment horizontal="center" vertical="center"/>
    </xf>
    <xf numFmtId="43" fontId="131" fillId="2" borderId="2" xfId="1" applyFont="1" applyFill="1" applyBorder="1" applyAlignment="1">
      <alignment vertical="center"/>
    </xf>
    <xf numFmtId="166" fontId="7" fillId="2" borderId="0" xfId="2" applyNumberFormat="1" applyFont="1" applyFill="1" applyAlignment="1">
      <alignment vertical="center"/>
    </xf>
    <xf numFmtId="166" fontId="132" fillId="0" borderId="37" xfId="0" applyNumberFormat="1" applyFont="1" applyBorder="1" applyAlignment="1">
      <alignment horizontal="center" vertical="center"/>
    </xf>
    <xf numFmtId="166" fontId="131" fillId="2" borderId="2" xfId="0" applyNumberFormat="1" applyFont="1" applyFill="1" applyBorder="1" applyAlignment="1">
      <alignment horizontal="right" vertical="center"/>
    </xf>
    <xf numFmtId="4" fontId="127" fillId="2" borderId="5" xfId="0" applyNumberFormat="1" applyFont="1" applyFill="1" applyBorder="1" applyAlignment="1">
      <alignment horizontal="center" vertical="center" wrapText="1"/>
    </xf>
    <xf numFmtId="4" fontId="127" fillId="2" borderId="6" xfId="0" applyNumberFormat="1" applyFont="1" applyFill="1" applyBorder="1" applyAlignment="1">
      <alignment horizontal="center" vertical="center"/>
    </xf>
    <xf numFmtId="4" fontId="127" fillId="2" borderId="7" xfId="0" applyNumberFormat="1" applyFont="1" applyFill="1" applyBorder="1" applyAlignment="1">
      <alignment horizontal="center" vertical="center"/>
    </xf>
    <xf numFmtId="0" fontId="116" fillId="2" borderId="0" xfId="2" applyFont="1" applyFill="1" applyAlignment="1">
      <alignment horizontal="center" vertical="center" wrapText="1"/>
    </xf>
    <xf numFmtId="0" fontId="118" fillId="2" borderId="1" xfId="2" applyFont="1" applyFill="1" applyBorder="1" applyAlignment="1">
      <alignment horizontal="center" vertical="center"/>
    </xf>
    <xf numFmtId="0" fontId="121" fillId="2" borderId="2" xfId="2" applyFont="1" applyFill="1" applyBorder="1" applyAlignment="1">
      <alignment horizontal="center" vertical="center" wrapText="1"/>
    </xf>
    <xf numFmtId="43" fontId="121" fillId="2" borderId="2" xfId="1" applyFont="1" applyFill="1" applyBorder="1" applyAlignment="1">
      <alignment horizontal="center" vertical="center" wrapText="1"/>
    </xf>
    <xf numFmtId="0" fontId="121" fillId="2" borderId="3" xfId="2" applyFont="1" applyFill="1" applyBorder="1" applyAlignment="1">
      <alignment horizontal="center" vertical="center" wrapText="1"/>
    </xf>
    <xf numFmtId="0" fontId="121" fillId="2" borderId="4" xfId="2" applyFont="1" applyFill="1" applyBorder="1" applyAlignment="1">
      <alignment horizontal="center" vertical="center" wrapText="1"/>
    </xf>
    <xf numFmtId="0" fontId="128" fillId="2" borderId="3" xfId="0" applyFont="1" applyFill="1" applyBorder="1" applyAlignment="1">
      <alignment horizontal="center" vertical="center" wrapText="1"/>
    </xf>
    <xf numFmtId="0" fontId="128" fillId="2" borderId="4" xfId="0" applyFont="1" applyFill="1" applyBorder="1" applyAlignment="1">
      <alignment horizontal="center" vertical="center" wrapText="1"/>
    </xf>
    <xf numFmtId="43" fontId="124" fillId="2" borderId="2" xfId="1" applyFont="1" applyFill="1" applyBorder="1" applyAlignment="1">
      <alignment horizontal="center" vertical="center" wrapText="1"/>
    </xf>
    <xf numFmtId="166" fontId="124" fillId="2" borderId="2" xfId="0" applyNumberFormat="1" applyFont="1" applyFill="1" applyBorder="1" applyAlignment="1">
      <alignment horizontal="center" vertical="center" wrapText="1"/>
    </xf>
    <xf numFmtId="3" fontId="124" fillId="2" borderId="37" xfId="0" applyNumberFormat="1" applyFont="1" applyFill="1" applyBorder="1" applyAlignment="1">
      <alignment horizontal="center" vertical="center" wrapText="1"/>
    </xf>
  </cellXfs>
  <cellStyles count="3535">
    <cellStyle name="#.##0" xfId="16"/>
    <cellStyle name="." xfId="17"/>
    <cellStyle name="._Bao cao tinh hinh thuc hien KH 2009 den 31-01-10" xfId="18"/>
    <cellStyle name="._Book1" xfId="19"/>
    <cellStyle name="._Tong hop theo doi von TPCP (BC)" xfId="20"/>
    <cellStyle name="??" xfId="21"/>
    <cellStyle name="?? [0.00]_ Att. 1- Cover" xfId="22"/>
    <cellStyle name="?? [0]" xfId="23"/>
    <cellStyle name="?? [0] 2" xfId="24"/>
    <cellStyle name="?? [0] 2 2" xfId="25"/>
    <cellStyle name="?? [0] 2 3" xfId="26"/>
    <cellStyle name="?? [0] 3" xfId="27"/>
    <cellStyle name="?? [0] 4" xfId="28"/>
    <cellStyle name="?? 10" xfId="29"/>
    <cellStyle name="?? 11" xfId="30"/>
    <cellStyle name="?? 12" xfId="31"/>
    <cellStyle name="?? 13" xfId="32"/>
    <cellStyle name="?? 14" xfId="33"/>
    <cellStyle name="?? 15" xfId="34"/>
    <cellStyle name="?? 16" xfId="35"/>
    <cellStyle name="?? 17" xfId="36"/>
    <cellStyle name="?? 18" xfId="37"/>
    <cellStyle name="?? 19" xfId="38"/>
    <cellStyle name="?? 2" xfId="39"/>
    <cellStyle name="?? 2 2" xfId="40"/>
    <cellStyle name="?? 2 3" xfId="41"/>
    <cellStyle name="?? 20" xfId="42"/>
    <cellStyle name="?? 21" xfId="43"/>
    <cellStyle name="?? 22" xfId="44"/>
    <cellStyle name="?? 23" xfId="45"/>
    <cellStyle name="?? 24" xfId="46"/>
    <cellStyle name="?? 25" xfId="47"/>
    <cellStyle name="?? 26" xfId="48"/>
    <cellStyle name="?? 27" xfId="49"/>
    <cellStyle name="?? 28" xfId="50"/>
    <cellStyle name="?? 29" xfId="51"/>
    <cellStyle name="?? 3" xfId="52"/>
    <cellStyle name="?? 3 2" xfId="53"/>
    <cellStyle name="?? 3 3" xfId="54"/>
    <cellStyle name="?? 30" xfId="55"/>
    <cellStyle name="?? 31" xfId="56"/>
    <cellStyle name="?? 32" xfId="57"/>
    <cellStyle name="?? 33" xfId="58"/>
    <cellStyle name="?? 34" xfId="59"/>
    <cellStyle name="?? 35" xfId="60"/>
    <cellStyle name="?? 36" xfId="61"/>
    <cellStyle name="?? 37" xfId="62"/>
    <cellStyle name="?? 38" xfId="63"/>
    <cellStyle name="?? 39" xfId="64"/>
    <cellStyle name="?? 4" xfId="65"/>
    <cellStyle name="?? 4 2" xfId="66"/>
    <cellStyle name="?? 40" xfId="67"/>
    <cellStyle name="?? 5" xfId="68"/>
    <cellStyle name="?? 6" xfId="69"/>
    <cellStyle name="?? 7" xfId="70"/>
    <cellStyle name="?? 8" xfId="71"/>
    <cellStyle name="?? 9" xfId="72"/>
    <cellStyle name="???? [0.00]_PRODUCT DETAIL Q1" xfId="73"/>
    <cellStyle name="????_PRODUCT DETAIL Q1" xfId="74"/>
    <cellStyle name="???[0]_00Q3902REV.1" xfId="75"/>
    <cellStyle name="???_00Q3902REV.1" xfId="76"/>
    <cellStyle name="??[0]_BRE" xfId="77"/>
    <cellStyle name="??_ Att. 1- Cover" xfId="78"/>
    <cellStyle name="W_STDFOR" xfId="79"/>
    <cellStyle name="1" xfId="80"/>
    <cellStyle name="1 2" xfId="81"/>
    <cellStyle name="1 3" xfId="2235"/>
    <cellStyle name="1 4" xfId="2746"/>
    <cellStyle name="1_1 Bieu 6 thang nam 2011" xfId="82"/>
    <cellStyle name="1_1 Bieu 6 thang nam 2011 2" xfId="2236"/>
    <cellStyle name="1_1 Bieu 6 thang nam 2011 3" xfId="2747"/>
    <cellStyle name="1_1 Bieu 6 thang nam 2011_KH 2013_KKT_Phuluc(sửa lần cuối)" xfId="83"/>
    <cellStyle name="1_1 Bieu 6 thang nam 2011_KH 2013_KKT_Phuluc(sửa lần cuối) 2" xfId="2237"/>
    <cellStyle name="1_1 Bieu 6 thang nam 2011_KH 2013_KKT_Phuluc(sửa lần cuối) 3" xfId="2748"/>
    <cellStyle name="1_17 bieu (hung cap nhap)" xfId="84"/>
    <cellStyle name="1_17 bieu (hung cap nhap) 2" xfId="2238"/>
    <cellStyle name="1_17 bieu (hung cap nhap) 3" xfId="2749"/>
    <cellStyle name="1_17 bieu (hung cap nhap)_KH 2013_KKT_Phuluc(sửa lần cuối)" xfId="85"/>
    <cellStyle name="1_17 bieu (hung cap nhap)_KH 2013_KKT_Phuluc(sửa lần cuối) 2" xfId="2239"/>
    <cellStyle name="1_17 bieu (hung cap nhap)_KH 2013_KKT_Phuluc(sửa lần cuối) 3" xfId="2750"/>
    <cellStyle name="1_2008_OANH_LUC_TAN" xfId="86"/>
    <cellStyle name="1_Bao cao doan cong tac cua Bo thang 4-2010" xfId="87"/>
    <cellStyle name="1_Bao cao giai ngan von dau tu nam 2009 (theo doi)" xfId="88"/>
    <cellStyle name="1_Bao cao giai ngan von dau tu nam 2009 (theo doi)_Bao cao doan cong tac cua Bo thang 4-2010" xfId="89"/>
    <cellStyle name="1_Bao cao giai ngan von dau tu nam 2009 (theo doi)_Bao cao tinh hinh thuc hien KH 2009 den 31-01-10" xfId="90"/>
    <cellStyle name="1_Bao cao giai ngan von dau tu nam 2009 (theo doi)_Bao cao tinh hinh thuc hien KH 2009 den 31-01-10 2" xfId="2240"/>
    <cellStyle name="1_Bao cao giai ngan von dau tu nam 2009 (theo doi)_Bao cao tinh hinh thuc hien KH 2009 den 31-01-10 3" xfId="2751"/>
    <cellStyle name="1_Bao cao giai ngan von dau tu nam 2009 (theo doi)_Bao cao tinh hinh thuc hien KH 2009 den 31-01-10_KH 2013_KKT_Phuluc(sửa lần cuối)" xfId="91"/>
    <cellStyle name="1_Bao cao giai ngan von dau tu nam 2009 (theo doi)_Bao cao tinh hinh thuc hien KH 2009 den 31-01-10_KH 2013_KKT_Phuluc(sửa lần cuối) 2" xfId="2241"/>
    <cellStyle name="1_Bao cao giai ngan von dau tu nam 2009 (theo doi)_Bao cao tinh hinh thuc hien KH 2009 den 31-01-10_KH 2013_KKT_Phuluc(sửa lần cuối) 3" xfId="2752"/>
    <cellStyle name="1_Bao cao giai ngan von dau tu nam 2009 (theo doi)_Book1" xfId="92"/>
    <cellStyle name="1_Bao cao giai ngan von dau tu nam 2009 (theo doi)_DK bo tri lai (chinh thuc)" xfId="93"/>
    <cellStyle name="1_Bao cao giai ngan von dau tu nam 2009 (theo doi)_Ke hoach 2009 (theo doi) -1" xfId="94"/>
    <cellStyle name="1_Bao cao giai ngan von dau tu nam 2009 (theo doi)_Ke hoach 2009 (theo doi) -1_Bao cao tinh hinh thuc hien KH 2009 den 31-01-10" xfId="95"/>
    <cellStyle name="1_Bao cao giai ngan von dau tu nam 2009 (theo doi)_Ke hoach 2009 (theo doi) -1_Bao cao tinh hinh thuc hien KH 2009 den 31-01-10 2" xfId="2242"/>
    <cellStyle name="1_Bao cao giai ngan von dau tu nam 2009 (theo doi)_Ke hoach 2009 (theo doi) -1_Bao cao tinh hinh thuc hien KH 2009 den 31-01-10 3" xfId="2753"/>
    <cellStyle name="1_Bao cao giai ngan von dau tu nam 2009 (theo doi)_Ke hoach 2009 (theo doi) -1_Bao cao tinh hinh thuc hien KH 2009 den 31-01-10_KH 2013_KKT_Phuluc(sửa lần cuối)" xfId="96"/>
    <cellStyle name="1_Bao cao giai ngan von dau tu nam 2009 (theo doi)_Ke hoach 2009 (theo doi) -1_Bao cao tinh hinh thuc hien KH 2009 den 31-01-10_KH 2013_KKT_Phuluc(sửa lần cuối) 2" xfId="2243"/>
    <cellStyle name="1_Bao cao giai ngan von dau tu nam 2009 (theo doi)_Ke hoach 2009 (theo doi) -1_Bao cao tinh hinh thuc hien KH 2009 den 31-01-10_KH 2013_KKT_Phuluc(sửa lần cuối) 3" xfId="2754"/>
    <cellStyle name="1_Bao cao giai ngan von dau tu nam 2009 (theo doi)_Ke hoach 2009 (theo doi) -1_Book1" xfId="97"/>
    <cellStyle name="1_Bao cao giai ngan von dau tu nam 2009 (theo doi)_Ke hoach 2009 (theo doi) -1_Tong hop theo doi von TPCP (BC)" xfId="98"/>
    <cellStyle name="1_Bao cao giai ngan von dau tu nam 2009 (theo doi)_Ke hoach 2010 (theo doi)" xfId="99"/>
    <cellStyle name="1_Bao cao giai ngan von dau tu nam 2009 (theo doi)_Tong hop theo doi von TPCP (BC)" xfId="100"/>
    <cellStyle name="1_Bao cao KP tu chu" xfId="101"/>
    <cellStyle name="1_Bao cao KP tu chu_Bao cao tinh hinh thuc hien KH 2009 den 31-01-10" xfId="102"/>
    <cellStyle name="1_Bao cao tinh hinh thuc hien KH 2009 den 31-01-10" xfId="103"/>
    <cellStyle name="1_Bao cao tinh hinh thuc hien KH 2009 den 31-01-10 2" xfId="2245"/>
    <cellStyle name="1_Bao cao tinh hinh thuc hien KH 2009 den 31-01-10 3" xfId="2755"/>
    <cellStyle name="1_Bao cao tinh hinh thuc hien KH 2009 den 31-01-10_KH 2013_KKT_Phuluc(sửa lần cuối)" xfId="104"/>
    <cellStyle name="1_Bao cao tinh hinh thuc hien KH 2009 den 31-01-10_KH 2013_KKT_Phuluc(sửa lần cuối) 2" xfId="2246"/>
    <cellStyle name="1_Bao cao tinh hinh thuc hien KH 2009 den 31-01-10_KH 2013_KKT_Phuluc(sửa lần cuối) 3" xfId="2756"/>
    <cellStyle name="1_BC 2010 ve CT trong diem (5nam)" xfId="105"/>
    <cellStyle name="1_BC 2010 ve CT trong diem (5nam) 2" xfId="2247"/>
    <cellStyle name="1_BC 2010 ve CT trong diem (5nam) 3" xfId="2757"/>
    <cellStyle name="1_BC 2010 ve CT trong diem (5nam)_KH 2013_KKT_Phuluc(sửa lần cuối)" xfId="106"/>
    <cellStyle name="1_BC 2010 ve CT trong diem (5nam)_KH 2013_KKT_Phuluc(sửa lần cuối) 2" xfId="2248"/>
    <cellStyle name="1_BC 2010 ve CT trong diem (5nam)_KH 2013_KKT_Phuluc(sửa lần cuối) 3" xfId="2758"/>
    <cellStyle name="1_BC 8 thang 2009 ve CT trong diem 5nam" xfId="107"/>
    <cellStyle name="1_BC 8 thang 2009 ve CT trong diem 5nam 2" xfId="108"/>
    <cellStyle name="1_BC 8 thang 2009 ve CT trong diem 5nam 3" xfId="2249"/>
    <cellStyle name="1_BC 8 thang 2009 ve CT trong diem 5nam 4" xfId="2759"/>
    <cellStyle name="1_BC 8 thang 2009 ve CT trong diem 5nam_1 Bieu 6 thang nam 2011" xfId="109"/>
    <cellStyle name="1_BC 8 thang 2009 ve CT trong diem 5nam_1 Bieu 6 thang nam 2011 2" xfId="2251"/>
    <cellStyle name="1_BC 8 thang 2009 ve CT trong diem 5nam_1 Bieu 6 thang nam 2011 3" xfId="2760"/>
    <cellStyle name="1_BC 8 thang 2009 ve CT trong diem 5nam_1 Bieu 6 thang nam 2011_KH 2013_KKT_Phuluc(sửa lần cuối)" xfId="110"/>
    <cellStyle name="1_BC 8 thang 2009 ve CT trong diem 5nam_1 Bieu 6 thang nam 2011_KH 2013_KKT_Phuluc(sửa lần cuối) 2" xfId="2252"/>
    <cellStyle name="1_BC 8 thang 2009 ve CT trong diem 5nam_1 Bieu 6 thang nam 2011_KH 2013_KKT_Phuluc(sửa lần cuối) 3" xfId="2761"/>
    <cellStyle name="1_BC 8 thang 2009 ve CT trong diem 5nam_Bao cao doan cong tac cua Bo thang 4-2010" xfId="111"/>
    <cellStyle name="1_BC 8 thang 2009 ve CT trong diem 5nam_BC cong trinh trong diem" xfId="112"/>
    <cellStyle name="1_BC 8 thang 2009 ve CT trong diem 5nam_BC cong trinh trong diem 2" xfId="2254"/>
    <cellStyle name="1_BC 8 thang 2009 ve CT trong diem 5nam_BC cong trinh trong diem 3" xfId="2762"/>
    <cellStyle name="1_BC 8 thang 2009 ve CT trong diem 5nam_BC cong trinh trong diem_Bieu 6 thang nam 2012 (binh)" xfId="113"/>
    <cellStyle name="1_BC 8 thang 2009 ve CT trong diem 5nam_BC cong trinh trong diem_Bieu 6 thang nam 2012 (binh) 2" xfId="2255"/>
    <cellStyle name="1_BC 8 thang 2009 ve CT trong diem 5nam_BC cong trinh trong diem_Bieu 6 thang nam 2012 (binh) 3" xfId="2763"/>
    <cellStyle name="1_BC 8 thang 2009 ve CT trong diem 5nam_BC cong trinh trong diem_KH 2013_KKT_Phuluc(sửa lần cuối)" xfId="114"/>
    <cellStyle name="1_BC 8 thang 2009 ve CT trong diem 5nam_BC cong trinh trong diem_KH 2013_KKT_Phuluc(sửa lần cuối) 2" xfId="2256"/>
    <cellStyle name="1_BC 8 thang 2009 ve CT trong diem 5nam_BC cong trinh trong diem_KH 2013_KKT_Phuluc(sửa lần cuối) 3" xfId="2764"/>
    <cellStyle name="1_BC 8 thang 2009 ve CT trong diem 5nam_bieu 01" xfId="115"/>
    <cellStyle name="1_BC 8 thang 2009 ve CT trong diem 5nam_Bieu 01 UB(hung)" xfId="116"/>
    <cellStyle name="1_BC 8 thang 2009 ve CT trong diem 5nam_Bieu 01 UB(hung) 2" xfId="2258"/>
    <cellStyle name="1_BC 8 thang 2009 ve CT trong diem 5nam_Bieu 01 UB(hung) 3" xfId="2765"/>
    <cellStyle name="1_BC 8 thang 2009 ve CT trong diem 5nam_bieu 01_Bao cao doan cong tac cua Bo thang 4-2010" xfId="117"/>
    <cellStyle name="1_BC 8 thang 2009 ve CT trong diem 5nam_bieu 01_Book1" xfId="118"/>
    <cellStyle name="1_BC 8 thang 2009 ve CT trong diem 5nam_bieu 01_Ke hoach 2010 (theo doi)" xfId="119"/>
    <cellStyle name="1_BC 8 thang 2009 ve CT trong diem 5nam_Bieu chi tieu NQ-HDNDT" xfId="120"/>
    <cellStyle name="1_BC 8 thang 2009 ve CT trong diem 5nam_Bieu mau KH 2013 (dia phuong)" xfId="121"/>
    <cellStyle name="1_BC 8 thang 2009 ve CT trong diem 5nam_Book1" xfId="122"/>
    <cellStyle name="1_BC 8 thang 2009 ve CT trong diem 5nam_Danh muc cong trinh trong diem (04.5.12) (1)" xfId="123"/>
    <cellStyle name="1_BC 8 thang 2009 ve CT trong diem 5nam_Danh muc cong trinh trong diem (04.5.12) (1) 2" xfId="2262"/>
    <cellStyle name="1_BC 8 thang 2009 ve CT trong diem 5nam_Danh muc cong trinh trong diem (04.5.12) (1) 3" xfId="2766"/>
    <cellStyle name="1_BC 8 thang 2009 ve CT trong diem 5nam_Danh muc cong trinh trong diem (15.8.11)" xfId="124"/>
    <cellStyle name="1_BC 8 thang 2009 ve CT trong diem 5nam_Danh muc cong trinh trong diem (15.8.11) 2" xfId="2263"/>
    <cellStyle name="1_BC 8 thang 2009 ve CT trong diem 5nam_Danh muc cong trinh trong diem (15.8.11) 3" xfId="2767"/>
    <cellStyle name="1_BC 8 thang 2009 ve CT trong diem 5nam_Danh muc cong trinh trong diem (25.5.12)" xfId="125"/>
    <cellStyle name="1_BC 8 thang 2009 ve CT trong diem 5nam_Danh muc cong trinh trong diem (25.5.12) 2" xfId="2264"/>
    <cellStyle name="1_BC 8 thang 2009 ve CT trong diem 5nam_Danh muc cong trinh trong diem (25.5.12) 3" xfId="2768"/>
    <cellStyle name="1_BC 8 thang 2009 ve CT trong diem 5nam_Danh muc cong trinh trong diem (25.9.11)" xfId="126"/>
    <cellStyle name="1_BC 8 thang 2009 ve CT trong diem 5nam_Danh muc cong trinh trong diem (25.9.11) 2" xfId="2265"/>
    <cellStyle name="1_BC 8 thang 2009 ve CT trong diem 5nam_Danh muc cong trinh trong diem (25.9.11) 3" xfId="2769"/>
    <cellStyle name="1_BC 8 thang 2009 ve CT trong diem 5nam_Danh muc cong trinh trong diem (31.8.11)" xfId="127"/>
    <cellStyle name="1_BC 8 thang 2009 ve CT trong diem 5nam_Danh muc cong trinh trong diem (31.8.11) 2" xfId="2266"/>
    <cellStyle name="1_BC 8 thang 2009 ve CT trong diem 5nam_Danh muc cong trinh trong diem (31.8.11) 3" xfId="2770"/>
    <cellStyle name="1_BC 8 thang 2009 ve CT trong diem 5nam_Ke hoach 2010 (theo doi)" xfId="128"/>
    <cellStyle name="1_BC 8 thang 2009 ve CT trong diem 5nam_Ke hoach 2012" xfId="129"/>
    <cellStyle name="1_BC 8 thang 2009 ve CT trong diem 5nam_KTXH (02)" xfId="131"/>
    <cellStyle name="1_BC 8 thang 2009 ve CT trong diem 5nam_KH 2013_KKT_Phuluc(sửa lần cuối)" xfId="130"/>
    <cellStyle name="1_BC 8 thang 2009 ve CT trong diem 5nam_pvhung.skhdt 20117113152041 Danh muc cong trinh trong diem" xfId="144"/>
    <cellStyle name="1_BC 8 thang 2009 ve CT trong diem 5nam_pvhung.skhdt 20117113152041 Danh muc cong trinh trong diem 2" xfId="2269"/>
    <cellStyle name="1_BC 8 thang 2009 ve CT trong diem 5nam_pvhung.skhdt 20117113152041 Danh muc cong trinh trong diem 3" xfId="2773"/>
    <cellStyle name="1_BC 8 thang 2009 ve CT trong diem 5nam_pvhung.skhdt 20117113152041 Danh muc cong trinh trong diem_KH 2013_KKT_Phuluc(sửa lần cuối)" xfId="145"/>
    <cellStyle name="1_BC 8 thang 2009 ve CT trong diem 5nam_pvhung.skhdt 20117113152041 Danh muc cong trinh trong diem_KH 2013_KKT_Phuluc(sửa lần cuối) 2" xfId="2270"/>
    <cellStyle name="1_BC 8 thang 2009 ve CT trong diem 5nam_pvhung.skhdt 20117113152041 Danh muc cong trinh trong diem_KH 2013_KKT_Phuluc(sửa lần cuối) 3" xfId="2774"/>
    <cellStyle name="1_BC 8 thang 2009 ve CT trong diem 5nam_phu luc 6 thang gui bo" xfId="132"/>
    <cellStyle name="1_BC 8 thang 2009 ve CT trong diem 5nam_phu luc 6 thang gui bo 2" xfId="2267"/>
    <cellStyle name="1_BC 8 thang 2009 ve CT trong diem 5nam_phu luc 6 thang gui bo 3" xfId="2771"/>
    <cellStyle name="1_BC 8 thang 2009 ve CT trong diem 5nam_Phu luc BC KTXH" xfId="133"/>
    <cellStyle name="1_BC 8 thang 2009 ve CT trong diem 5nam_Phu luc BC KTXH 2" xfId="2268"/>
    <cellStyle name="1_BC 8 thang 2009 ve CT trong diem 5nam_Phu luc BC KTXH 3" xfId="2772"/>
    <cellStyle name="1_BC 8 thang 2009 ve CT trong diem 5nam_Phu vuc LV bo" xfId="134"/>
    <cellStyle name="1_BC 8 thang 2009 ve CT trong diem 5nam_Phu vuc LV bo_BC cong trinh trong diem" xfId="135"/>
    <cellStyle name="1_BC 8 thang 2009 ve CT trong diem 5nam_Phu vuc LV bo_BC cong trinh trong diem_Bieu 6 thang nam 2012 (binh)" xfId="136"/>
    <cellStyle name="1_BC 8 thang 2009 ve CT trong diem 5nam_Phu vuc LV bo_Danh muc cong trinh trong diem (04.5.12) (1)" xfId="137"/>
    <cellStyle name="1_BC 8 thang 2009 ve CT trong diem 5nam_Phu vuc LV bo_Danh muc cong trinh trong diem (15.8.11)" xfId="138"/>
    <cellStyle name="1_BC 8 thang 2009 ve CT trong diem 5nam_Phu vuc LV bo_Danh muc cong trinh trong diem (25.5.12)" xfId="139"/>
    <cellStyle name="1_BC 8 thang 2009 ve CT trong diem 5nam_Phu vuc LV bo_Danh muc cong trinh trong diem (25.9.11)" xfId="140"/>
    <cellStyle name="1_BC 8 thang 2009 ve CT trong diem 5nam_Phu vuc LV bo_Danh muc cong trinh trong diem (31.8.11)" xfId="141"/>
    <cellStyle name="1_BC 8 thang 2009 ve CT trong diem 5nam_Phu vuc LV bo_pvhung.skhdt 20117113152041 Danh muc cong trinh trong diem" xfId="142"/>
    <cellStyle name="1_BC 8 thang 2009 ve CT trong diem 5nam_Phu vuc LV bo_Worksheet in C: Users Administrator AppData Roaming eOffice TMP12345S BC cong trinh trong diem 2011-2015 den thang 8-2012" xfId="143"/>
    <cellStyle name="1_BC 8 thang 2009 ve CT trong diem 5nam_Tong hop so lieu" xfId="146"/>
    <cellStyle name="1_BC 8 thang 2009 ve CT trong diem 5nam_Tong hop so lieu_BC cong trinh trong diem" xfId="147"/>
    <cellStyle name="1_BC 8 thang 2009 ve CT trong diem 5nam_Tong hop so lieu_BC cong trinh trong diem_Bieu 6 thang nam 2012 (binh)" xfId="148"/>
    <cellStyle name="1_BC 8 thang 2009 ve CT trong diem 5nam_Tong hop so lieu_Danh muc cong trinh trong diem (04.5.12) (1)" xfId="149"/>
    <cellStyle name="1_BC 8 thang 2009 ve CT trong diem 5nam_Tong hop so lieu_Danh muc cong trinh trong diem (15.8.11)" xfId="150"/>
    <cellStyle name="1_BC 8 thang 2009 ve CT trong diem 5nam_Tong hop so lieu_Danh muc cong trinh trong diem (25.5.12)" xfId="151"/>
    <cellStyle name="1_BC 8 thang 2009 ve CT trong diem 5nam_Tong hop so lieu_Danh muc cong trinh trong diem (25.9.11)" xfId="152"/>
    <cellStyle name="1_BC 8 thang 2009 ve CT trong diem 5nam_Tong hop so lieu_Danh muc cong trinh trong diem (31.8.11)" xfId="153"/>
    <cellStyle name="1_BC 8 thang 2009 ve CT trong diem 5nam_Tong hop so lieu_pvhung.skhdt 20117113152041 Danh muc cong trinh trong diem" xfId="154"/>
    <cellStyle name="1_BC 8 thang 2009 ve CT trong diem 5nam_Tong hop so lieu_Worksheet in C: Users Administrator AppData Roaming eOffice TMP12345S BC cong trinh trong diem 2011-2015 den thang 8-2012" xfId="155"/>
    <cellStyle name="1_BC 8 thang 2009 ve CT trong diem 5nam_Worksheet in C: Users Administrator AppData Roaming eOffice TMP12345S BC cong trinh trong diem 2011-2015 den thang 8-2012" xfId="156"/>
    <cellStyle name="1_BC 8 thang 2009 ve CT trong diem 5nam_Worksheet in C: Users Administrator AppData Roaming eOffice TMP12345S BC cong trinh trong diem 2011-2015 den thang 8-2012 2" xfId="2274"/>
    <cellStyle name="1_BC 8 thang 2009 ve CT trong diem 5nam_Worksheet in C: Users Administrator AppData Roaming eOffice TMP12345S BC cong trinh trong diem 2011-2015 den thang 8-2012 3" xfId="2775"/>
    <cellStyle name="1_BC cong trinh trong diem" xfId="157"/>
    <cellStyle name="1_BC cong trinh trong diem 2" xfId="2275"/>
    <cellStyle name="1_BC cong trinh trong diem 3" xfId="2776"/>
    <cellStyle name="1_BC cong trinh trong diem_Bieu 6 thang nam 2012 (binh)" xfId="158"/>
    <cellStyle name="1_BC cong trinh trong diem_Bieu 6 thang nam 2012 (binh) 2" xfId="2276"/>
    <cellStyle name="1_BC cong trinh trong diem_Bieu 6 thang nam 2012 (binh) 3" xfId="2777"/>
    <cellStyle name="1_BC cong trinh trong diem_KH 2013_KKT_Phuluc(sửa lần cuối)" xfId="159"/>
    <cellStyle name="1_BC cong trinh trong diem_KH 2013_KKT_Phuluc(sửa lần cuối) 2" xfId="2277"/>
    <cellStyle name="1_BC cong trinh trong diem_KH 2013_KKT_Phuluc(sửa lần cuối) 3" xfId="2778"/>
    <cellStyle name="1_BC nam 2007 (UB)" xfId="160"/>
    <cellStyle name="1_BC nam 2007 (UB) 2" xfId="161"/>
    <cellStyle name="1_BC nam 2007 (UB) 3" xfId="2278"/>
    <cellStyle name="1_BC nam 2007 (UB) 4" xfId="2779"/>
    <cellStyle name="1_BC nam 2007 (UB)_1 Bieu 6 thang nam 2011" xfId="162"/>
    <cellStyle name="1_BC nam 2007 (UB)_1 Bieu 6 thang nam 2011 2" xfId="2280"/>
    <cellStyle name="1_BC nam 2007 (UB)_1 Bieu 6 thang nam 2011 3" xfId="2780"/>
    <cellStyle name="1_BC nam 2007 (UB)_1 Bieu 6 thang nam 2011_KH 2013_KKT_Phuluc(sửa lần cuối)" xfId="163"/>
    <cellStyle name="1_BC nam 2007 (UB)_1 Bieu 6 thang nam 2011_KH 2013_KKT_Phuluc(sửa lần cuối) 2" xfId="2281"/>
    <cellStyle name="1_BC nam 2007 (UB)_1 Bieu 6 thang nam 2011_KH 2013_KKT_Phuluc(sửa lần cuối) 3" xfId="2781"/>
    <cellStyle name="1_BC nam 2007 (UB)_Bao cao doan cong tac cua Bo thang 4-2010" xfId="164"/>
    <cellStyle name="1_BC nam 2007 (UB)_Bao cao tinh hinh thuc hien KH 2009 den 31-01-10" xfId="165"/>
    <cellStyle name="1_BC nam 2007 (UB)_Bao cao tinh hinh thuc hien KH 2009 den 31-01-10 2" xfId="2283"/>
    <cellStyle name="1_BC nam 2007 (UB)_Bao cao tinh hinh thuc hien KH 2009 den 31-01-10 3" xfId="2782"/>
    <cellStyle name="1_BC nam 2007 (UB)_Bao cao tinh hinh thuc hien KH 2009 den 31-01-10_KH 2013_KKT_Phuluc(sửa lần cuối)" xfId="166"/>
    <cellStyle name="1_BC nam 2007 (UB)_Bao cao tinh hinh thuc hien KH 2009 den 31-01-10_KH 2013_KKT_Phuluc(sửa lần cuối) 2" xfId="2284"/>
    <cellStyle name="1_BC nam 2007 (UB)_Bao cao tinh hinh thuc hien KH 2009 den 31-01-10_KH 2013_KKT_Phuluc(sửa lần cuối) 3" xfId="2783"/>
    <cellStyle name="1_BC nam 2007 (UB)_BC cong trinh trong diem" xfId="167"/>
    <cellStyle name="1_BC nam 2007 (UB)_BC cong trinh trong diem 2" xfId="2285"/>
    <cellStyle name="1_BC nam 2007 (UB)_BC cong trinh trong diem 3" xfId="2784"/>
    <cellStyle name="1_BC nam 2007 (UB)_BC cong trinh trong diem_Bieu 6 thang nam 2012 (binh)" xfId="168"/>
    <cellStyle name="1_BC nam 2007 (UB)_BC cong trinh trong diem_Bieu 6 thang nam 2012 (binh) 2" xfId="2286"/>
    <cellStyle name="1_BC nam 2007 (UB)_BC cong trinh trong diem_Bieu 6 thang nam 2012 (binh) 3" xfId="2785"/>
    <cellStyle name="1_BC nam 2007 (UB)_BC cong trinh trong diem_KH 2013_KKT_Phuluc(sửa lần cuối)" xfId="169"/>
    <cellStyle name="1_BC nam 2007 (UB)_BC cong trinh trong diem_KH 2013_KKT_Phuluc(sửa lần cuối) 2" xfId="2287"/>
    <cellStyle name="1_BC nam 2007 (UB)_BC cong trinh trong diem_KH 2013_KKT_Phuluc(sửa lần cuối) 3" xfId="2786"/>
    <cellStyle name="1_BC nam 2007 (UB)_Bieu 01 UB(hung)" xfId="170"/>
    <cellStyle name="1_BC nam 2007 (UB)_Bieu 01 UB(hung) 2" xfId="2288"/>
    <cellStyle name="1_BC nam 2007 (UB)_Bieu 01 UB(hung) 3" xfId="2787"/>
    <cellStyle name="1_BC nam 2007 (UB)_Bieu chi tieu NQ-HDNDT" xfId="171"/>
    <cellStyle name="1_BC nam 2007 (UB)_Bieu mau KH 2013 (dia phuong)" xfId="172"/>
    <cellStyle name="1_BC nam 2007 (UB)_Book1" xfId="173"/>
    <cellStyle name="1_BC nam 2007 (UB)_Chi tieu 5 nam" xfId="174"/>
    <cellStyle name="1_BC nam 2007 (UB)_Chi tieu 5 nam_BC cong trinh trong diem" xfId="175"/>
    <cellStyle name="1_BC nam 2007 (UB)_Chi tieu 5 nam_BC cong trinh trong diem_Bieu 6 thang nam 2012 (binh)" xfId="176"/>
    <cellStyle name="1_BC nam 2007 (UB)_Chi tieu 5 nam_Danh muc cong trinh trong diem (04.5.12) (1)" xfId="177"/>
    <cellStyle name="1_BC nam 2007 (UB)_Chi tieu 5 nam_Danh muc cong trinh trong diem (15.8.11)" xfId="178"/>
    <cellStyle name="1_BC nam 2007 (UB)_Chi tieu 5 nam_Danh muc cong trinh trong diem (25.5.12)" xfId="179"/>
    <cellStyle name="1_BC nam 2007 (UB)_Chi tieu 5 nam_Danh muc cong trinh trong diem (25.9.11)" xfId="180"/>
    <cellStyle name="1_BC nam 2007 (UB)_Chi tieu 5 nam_Danh muc cong trinh trong diem (31.8.11)" xfId="181"/>
    <cellStyle name="1_BC nam 2007 (UB)_Chi tieu 5 nam_pvhung.skhdt 20117113152041 Danh muc cong trinh trong diem" xfId="182"/>
    <cellStyle name="1_BC nam 2007 (UB)_Chi tieu 5 nam_Worksheet in C: Users Administrator AppData Roaming eOffice TMP12345S BC cong trinh trong diem 2011-2015 den thang 8-2012" xfId="183"/>
    <cellStyle name="1_BC nam 2007 (UB)_Danh muc cong trinh trong diem (04.5.12) (1)" xfId="184"/>
    <cellStyle name="1_BC nam 2007 (UB)_Danh muc cong trinh trong diem (04.5.12) (1) 2" xfId="2292"/>
    <cellStyle name="1_BC nam 2007 (UB)_Danh muc cong trinh trong diem (04.5.12) (1) 3" xfId="2788"/>
    <cellStyle name="1_BC nam 2007 (UB)_Danh muc cong trinh trong diem (15.8.11)" xfId="185"/>
    <cellStyle name="1_BC nam 2007 (UB)_Danh muc cong trinh trong diem (15.8.11) 2" xfId="2293"/>
    <cellStyle name="1_BC nam 2007 (UB)_Danh muc cong trinh trong diem (15.8.11) 3" xfId="2789"/>
    <cellStyle name="1_BC nam 2007 (UB)_Danh muc cong trinh trong diem (25.5.12)" xfId="186"/>
    <cellStyle name="1_BC nam 2007 (UB)_Danh muc cong trinh trong diem (25.5.12) 2" xfId="2294"/>
    <cellStyle name="1_BC nam 2007 (UB)_Danh muc cong trinh trong diem (25.5.12) 3" xfId="2790"/>
    <cellStyle name="1_BC nam 2007 (UB)_Danh muc cong trinh trong diem (25.9.11)" xfId="187"/>
    <cellStyle name="1_BC nam 2007 (UB)_Danh muc cong trinh trong diem (25.9.11) 2" xfId="2295"/>
    <cellStyle name="1_BC nam 2007 (UB)_Danh muc cong trinh trong diem (25.9.11) 3" xfId="2791"/>
    <cellStyle name="1_BC nam 2007 (UB)_Danh muc cong trinh trong diem (31.8.11)" xfId="188"/>
    <cellStyle name="1_BC nam 2007 (UB)_Danh muc cong trinh trong diem (31.8.11) 2" xfId="2296"/>
    <cellStyle name="1_BC nam 2007 (UB)_Danh muc cong trinh trong diem (31.8.11) 3" xfId="2792"/>
    <cellStyle name="1_BC nam 2007 (UB)_DK bo tri lai (chinh thuc)" xfId="189"/>
    <cellStyle name="1_BC nam 2007 (UB)_Ke hoach 2010 (theo doi)" xfId="190"/>
    <cellStyle name="1_BC nam 2007 (UB)_Ke hoach 2012" xfId="191"/>
    <cellStyle name="1_BC nam 2007 (UB)_KTXH (02)" xfId="193"/>
    <cellStyle name="1_BC nam 2007 (UB)_KH 2013_KKT_Phuluc(sửa lần cuối)" xfId="192"/>
    <cellStyle name="1_BC nam 2007 (UB)_pvhung.skhdt 20117113152041 Danh muc cong trinh trong diem" xfId="196"/>
    <cellStyle name="1_BC nam 2007 (UB)_pvhung.skhdt 20117113152041 Danh muc cong trinh trong diem 2" xfId="2299"/>
    <cellStyle name="1_BC nam 2007 (UB)_pvhung.skhdt 20117113152041 Danh muc cong trinh trong diem 3" xfId="2795"/>
    <cellStyle name="1_BC nam 2007 (UB)_pvhung.skhdt 20117113152041 Danh muc cong trinh trong diem_KH 2013_KKT_Phuluc(sửa lần cuối)" xfId="197"/>
    <cellStyle name="1_BC nam 2007 (UB)_pvhung.skhdt 20117113152041 Danh muc cong trinh trong diem_KH 2013_KKT_Phuluc(sửa lần cuối) 2" xfId="2300"/>
    <cellStyle name="1_BC nam 2007 (UB)_pvhung.skhdt 20117113152041 Danh muc cong trinh trong diem_KH 2013_KKT_Phuluc(sửa lần cuối) 3" xfId="2796"/>
    <cellStyle name="1_BC nam 2007 (UB)_phu luc 6 thang gui bo" xfId="194"/>
    <cellStyle name="1_BC nam 2007 (UB)_phu luc 6 thang gui bo 2" xfId="2297"/>
    <cellStyle name="1_BC nam 2007 (UB)_phu luc 6 thang gui bo 3" xfId="2793"/>
    <cellStyle name="1_BC nam 2007 (UB)_Phu luc BC KTXH" xfId="195"/>
    <cellStyle name="1_BC nam 2007 (UB)_Phu luc BC KTXH 2" xfId="2298"/>
    <cellStyle name="1_BC nam 2007 (UB)_Phu luc BC KTXH 3" xfId="2794"/>
    <cellStyle name="1_BC nam 2007 (UB)_Tong hop so lieu" xfId="198"/>
    <cellStyle name="1_BC nam 2007 (UB)_Tong hop so lieu_BC cong trinh trong diem" xfId="199"/>
    <cellStyle name="1_BC nam 2007 (UB)_Tong hop so lieu_BC cong trinh trong diem_Bieu 6 thang nam 2012 (binh)" xfId="200"/>
    <cellStyle name="1_BC nam 2007 (UB)_Tong hop so lieu_Danh muc cong trinh trong diem (04.5.12) (1)" xfId="201"/>
    <cellStyle name="1_BC nam 2007 (UB)_Tong hop so lieu_Danh muc cong trinh trong diem (15.8.11)" xfId="202"/>
    <cellStyle name="1_BC nam 2007 (UB)_Tong hop so lieu_Danh muc cong trinh trong diem (25.5.12)" xfId="203"/>
    <cellStyle name="1_BC nam 2007 (UB)_Tong hop so lieu_Danh muc cong trinh trong diem (25.9.11)" xfId="204"/>
    <cellStyle name="1_BC nam 2007 (UB)_Tong hop so lieu_Danh muc cong trinh trong diem (31.8.11)" xfId="205"/>
    <cellStyle name="1_BC nam 2007 (UB)_Tong hop so lieu_pvhung.skhdt 20117113152041 Danh muc cong trinh trong diem" xfId="206"/>
    <cellStyle name="1_BC nam 2007 (UB)_Tong hop so lieu_Worksheet in C: Users Administrator AppData Roaming eOffice TMP12345S BC cong trinh trong diem 2011-2015 den thang 8-2012" xfId="207"/>
    <cellStyle name="1_BC nam 2007 (UB)_Tong hop theo doi von TPCP (BC)" xfId="208"/>
    <cellStyle name="1_BC nam 2007 (UB)_Worksheet in C: Users Administrator AppData Roaming eOffice TMP12345S BC cong trinh trong diem 2011-2015 den thang 8-2012" xfId="209"/>
    <cellStyle name="1_BC nam 2007 (UB)_Worksheet in C: Users Administrator AppData Roaming eOffice TMP12345S BC cong trinh trong diem 2011-2015 den thang 8-2012 2" xfId="2308"/>
    <cellStyle name="1_BC nam 2007 (UB)_Worksheet in C: Users Administrator AppData Roaming eOffice TMP12345S BC cong trinh trong diem 2011-2015 den thang 8-2012 3" xfId="2797"/>
    <cellStyle name="1_BC TAI CHINH" xfId="210"/>
    <cellStyle name="1_Bieu 01 UB(hung)" xfId="211"/>
    <cellStyle name="1_Bieu 01 UB(hung) 2" xfId="2309"/>
    <cellStyle name="1_Bieu 01 UB(hung) 3" xfId="2798"/>
    <cellStyle name="1_Bieu chi tieu NQ-HDNDT" xfId="212"/>
    <cellStyle name="1_Bieu mau KH 2013 (dia phuong)" xfId="213"/>
    <cellStyle name="1_Bieu1" xfId="214"/>
    <cellStyle name="1_Book1" xfId="215"/>
    <cellStyle name="1_Book1 2" xfId="216"/>
    <cellStyle name="1_Book1 2 2" xfId="3252"/>
    <cellStyle name="1_Book1 3" xfId="2653"/>
    <cellStyle name="1_Book1 3 2" xfId="3464"/>
    <cellStyle name="1_Book1_1" xfId="217"/>
    <cellStyle name="1_Book1_1 Bieu 6 thang nam 2011" xfId="218"/>
    <cellStyle name="1_Book1_1 Bieu 6 thang nam 2011 2" xfId="2652"/>
    <cellStyle name="1_Book1_1 Bieu 6 thang nam 2011 2 2" xfId="3463"/>
    <cellStyle name="1_Book1_1 Bieu 6 thang nam 2011_KH 2013_KKT_Phuluc(sửa lần cuối)" xfId="219"/>
    <cellStyle name="1_Book1_1 Bieu 6 thang nam 2011_KH 2013_KKT_Phuluc(sửa lần cuối) 2" xfId="2651"/>
    <cellStyle name="1_Book1_1 Bieu 6 thang nam 2011_KH 2013_KKT_Phuluc(sửa lần cuối) 2 2" xfId="3462"/>
    <cellStyle name="1_Book1_1_Bao cao tinh hinh thuc hien KH 2009 den 31-01-10" xfId="220"/>
    <cellStyle name="1_Book1_1_Bao cao tinh hinh thuc hien KH 2009 den 31-01-10 2" xfId="2317"/>
    <cellStyle name="1_Book1_1_Bao cao tinh hinh thuc hien KH 2009 den 31-01-10 3" xfId="2799"/>
    <cellStyle name="1_Book1_1_Bao cao tinh hinh thuc hien KH 2009 den 31-01-10_KH 2013_KKT_Phuluc(sửa lần cuối)" xfId="221"/>
    <cellStyle name="1_Book1_1_Bao cao tinh hinh thuc hien KH 2009 den 31-01-10_KH 2013_KKT_Phuluc(sửa lần cuối) 2" xfId="2318"/>
    <cellStyle name="1_Book1_1_Bao cao tinh hinh thuc hien KH 2009 den 31-01-10_KH 2013_KKT_Phuluc(sửa lần cuối) 3" xfId="2800"/>
    <cellStyle name="1_Book1_1_Book1" xfId="222"/>
    <cellStyle name="1_Book1_1_Tong hop theo doi von TPCP (BC)" xfId="223"/>
    <cellStyle name="1_Book1_2" xfId="224"/>
    <cellStyle name="1_Book1_Bao cao doan cong tac cua Bo thang 4-2010" xfId="225"/>
    <cellStyle name="1_Book1_Bao cao doan cong tac cua Bo thang 4-2010 2" xfId="3251"/>
    <cellStyle name="1_Book1_Bao cao tinh hinh thuc hien KH 2009 den 31-01-10" xfId="226"/>
    <cellStyle name="1_Book1_Bao cao tinh hinh thuc hien KH 2009 den 31-01-10 2" xfId="2650"/>
    <cellStyle name="1_Book1_Bao cao tinh hinh thuc hien KH 2009 den 31-01-10 2 2" xfId="3461"/>
    <cellStyle name="1_Book1_Bao cao tinh hinh thuc hien KH 2009 den 31-01-10_KH 2013_KKT_Phuluc(sửa lần cuối)" xfId="227"/>
    <cellStyle name="1_Book1_Bao cao tinh hinh thuc hien KH 2009 den 31-01-10_KH 2013_KKT_Phuluc(sửa lần cuối) 2" xfId="2649"/>
    <cellStyle name="1_Book1_Bao cao tinh hinh thuc hien KH 2009 den 31-01-10_KH 2013_KKT_Phuluc(sửa lần cuối) 2 2" xfId="3460"/>
    <cellStyle name="1_Book1_BC cong trinh trong diem" xfId="228"/>
    <cellStyle name="1_Book1_BC cong trinh trong diem 2" xfId="2648"/>
    <cellStyle name="1_Book1_BC cong trinh trong diem 2 2" xfId="3459"/>
    <cellStyle name="1_Book1_BC cong trinh trong diem_Bieu 6 thang nam 2012 (binh)" xfId="229"/>
    <cellStyle name="1_Book1_BC cong trinh trong diem_Bieu 6 thang nam 2012 (binh) 2" xfId="2647"/>
    <cellStyle name="1_Book1_BC cong trinh trong diem_Bieu 6 thang nam 2012 (binh) 2 2" xfId="3458"/>
    <cellStyle name="1_Book1_BC cong trinh trong diem_KH 2013_KKT_Phuluc(sửa lần cuối)" xfId="230"/>
    <cellStyle name="1_Book1_BC cong trinh trong diem_KH 2013_KKT_Phuluc(sửa lần cuối) 2" xfId="2646"/>
    <cellStyle name="1_Book1_BC cong trinh trong diem_KH 2013_KKT_Phuluc(sửa lần cuối) 2 2" xfId="3457"/>
    <cellStyle name="1_Book1_Bieu 01 UB(hung)" xfId="231"/>
    <cellStyle name="1_Book1_Bieu 01 UB(hung) 2" xfId="2645"/>
    <cellStyle name="1_Book1_Bieu 01 UB(hung) 2 2" xfId="3456"/>
    <cellStyle name="1_Book1_Bieu chi tieu NQ-HDNDT" xfId="232"/>
    <cellStyle name="1_Book1_Bieu chi tieu NQ-HDNDT 2" xfId="3250"/>
    <cellStyle name="1_Book1_Bieu mau KH 2013 (dia phuong)" xfId="233"/>
    <cellStyle name="1_Book1_Bieu mau KH 2013 (dia phuong) 2" xfId="3249"/>
    <cellStyle name="1_Book1_BL vu" xfId="234"/>
    <cellStyle name="1_Book1_BL vu_Bao cao tinh hinh thuc hien KH 2009 den 31-01-10" xfId="235"/>
    <cellStyle name="1_Book1_Book1" xfId="236"/>
    <cellStyle name="1_Book1_Book1 2" xfId="3248"/>
    <cellStyle name="1_Book1_Book1_1" xfId="237"/>
    <cellStyle name="1_Book1_Book1_1 2" xfId="3247"/>
    <cellStyle name="1_Book1_Book1_Bao cao tinh hinh thuc hien KH 2009 den 31-01-10" xfId="238"/>
    <cellStyle name="1_Book1_Book1_Bao cao tinh hinh thuc hien KH 2009 den 31-01-10 2" xfId="2644"/>
    <cellStyle name="1_Book1_Book1_Bao cao tinh hinh thuc hien KH 2009 den 31-01-10 2 2" xfId="3455"/>
    <cellStyle name="1_Book1_Book1_Bao cao tinh hinh thuc hien KH 2009 den 31-01-10_KH 2013_KKT_Phuluc(sửa lần cuối)" xfId="239"/>
    <cellStyle name="1_Book1_Book1_Bao cao tinh hinh thuc hien KH 2009 den 31-01-10_KH 2013_KKT_Phuluc(sửa lần cuối) 2" xfId="2643"/>
    <cellStyle name="1_Book1_Book1_Bao cao tinh hinh thuc hien KH 2009 den 31-01-10_KH 2013_KKT_Phuluc(sửa lần cuối) 2 2" xfId="3454"/>
    <cellStyle name="1_Book1_Book1_Book1" xfId="240"/>
    <cellStyle name="1_Book1_Book1_Book1 2" xfId="3246"/>
    <cellStyle name="1_Book1_Book1_Tong hop theo doi von TPCP (BC)" xfId="241"/>
    <cellStyle name="1_Book1_Book1_Tong hop theo doi von TPCP (BC) 2" xfId="3245"/>
    <cellStyle name="1_Book1_Chi tieu 5 nam" xfId="242"/>
    <cellStyle name="1_Book1_Chi tieu 5 nam 2" xfId="3244"/>
    <cellStyle name="1_Book1_Chi tieu 5 nam_BC cong trinh trong diem" xfId="243"/>
    <cellStyle name="1_Book1_Chi tieu 5 nam_BC cong trinh trong diem 2" xfId="3243"/>
    <cellStyle name="1_Book1_Chi tieu 5 nam_BC cong trinh trong diem_Bieu 6 thang nam 2012 (binh)" xfId="244"/>
    <cellStyle name="1_Book1_Chi tieu 5 nam_BC cong trinh trong diem_Bieu 6 thang nam 2012 (binh) 2" xfId="3242"/>
    <cellStyle name="1_Book1_Chi tieu 5 nam_Danh muc cong trinh trong diem (04.5.12) (1)" xfId="245"/>
    <cellStyle name="1_Book1_Chi tieu 5 nam_Danh muc cong trinh trong diem (04.5.12) (1) 2" xfId="3241"/>
    <cellStyle name="1_Book1_Chi tieu 5 nam_Danh muc cong trinh trong diem (15.8.11)" xfId="246"/>
    <cellStyle name="1_Book1_Chi tieu 5 nam_Danh muc cong trinh trong diem (15.8.11) 2" xfId="3240"/>
    <cellStyle name="1_Book1_Chi tieu 5 nam_Danh muc cong trinh trong diem (25.5.12)" xfId="247"/>
    <cellStyle name="1_Book1_Chi tieu 5 nam_Danh muc cong trinh trong diem (25.5.12) 2" xfId="3239"/>
    <cellStyle name="1_Book1_Chi tieu 5 nam_Danh muc cong trinh trong diem (25.9.11)" xfId="248"/>
    <cellStyle name="1_Book1_Chi tieu 5 nam_Danh muc cong trinh trong diem (25.9.11) 2" xfId="3233"/>
    <cellStyle name="1_Book1_Chi tieu 5 nam_Danh muc cong trinh trong diem (31.8.11)" xfId="249"/>
    <cellStyle name="1_Book1_Chi tieu 5 nam_Danh muc cong trinh trong diem (31.8.11) 2" xfId="3232"/>
    <cellStyle name="1_Book1_Chi tieu 5 nam_pvhung.skhdt 20117113152041 Danh muc cong trinh trong diem" xfId="250"/>
    <cellStyle name="1_Book1_Chi tieu 5 nam_pvhung.skhdt 20117113152041 Danh muc cong trinh trong diem 2" xfId="3231"/>
    <cellStyle name="1_Book1_Chi tieu 5 nam_Worksheet in C: Users Administrator AppData Roaming eOffice TMP12345S BC cong trinh trong diem 2011-2015 den thang 8-2012" xfId="251"/>
    <cellStyle name="1_Book1_Chi tieu 5 nam_Worksheet in C: Users Administrator AppData Roaming eOffice TMP12345S BC cong trinh trong diem 2011-2015 den thang 8-2012 2" xfId="3230"/>
    <cellStyle name="1_Book1_Danh muc cong trinh trong diem (04.5.12) (1)" xfId="252"/>
    <cellStyle name="1_Book1_Danh muc cong trinh trong diem (04.5.12) (1) 2" xfId="2642"/>
    <cellStyle name="1_Book1_Danh muc cong trinh trong diem (04.5.12) (1) 2 2" xfId="3453"/>
    <cellStyle name="1_Book1_Danh muc cong trinh trong diem (15.8.11)" xfId="253"/>
    <cellStyle name="1_Book1_Danh muc cong trinh trong diem (15.8.11) 2" xfId="2641"/>
    <cellStyle name="1_Book1_Danh muc cong trinh trong diem (15.8.11) 2 2" xfId="3452"/>
    <cellStyle name="1_Book1_Danh muc cong trinh trong diem (25.5.12)" xfId="254"/>
    <cellStyle name="1_Book1_Danh muc cong trinh trong diem (25.5.12) 2" xfId="2640"/>
    <cellStyle name="1_Book1_Danh muc cong trinh trong diem (25.5.12) 2 2" xfId="3451"/>
    <cellStyle name="1_Book1_Danh muc cong trinh trong diem (25.9.11)" xfId="255"/>
    <cellStyle name="1_Book1_Danh muc cong trinh trong diem (25.9.11) 2" xfId="2639"/>
    <cellStyle name="1_Book1_Danh muc cong trinh trong diem (25.9.11) 2 2" xfId="3450"/>
    <cellStyle name="1_Book1_Danh muc cong trinh trong diem (31.8.11)" xfId="256"/>
    <cellStyle name="1_Book1_Danh muc cong trinh trong diem (31.8.11) 2" xfId="2638"/>
    <cellStyle name="1_Book1_Danh muc cong trinh trong diem (31.8.11) 2 2" xfId="3449"/>
    <cellStyle name="1_Book1_DK bo tri lai (chinh thuc)" xfId="257"/>
    <cellStyle name="1_Book1_DK bo tri lai (chinh thuc) 2" xfId="3238"/>
    <cellStyle name="1_Book1_Ke hoach 2010 (theo doi)" xfId="258"/>
    <cellStyle name="1_Book1_Ke hoach 2010 (theo doi) 2" xfId="3237"/>
    <cellStyle name="1_Book1_Ke hoach 2012" xfId="259"/>
    <cellStyle name="1_Book1_Ke hoach 2012 2" xfId="3236"/>
    <cellStyle name="1_Book1_KTXH (02)" xfId="261"/>
    <cellStyle name="1_Book1_KTXH (02) 2" xfId="3234"/>
    <cellStyle name="1_Book1_KH 2013_KKT_Phuluc(sửa lần cuối)" xfId="260"/>
    <cellStyle name="1_Book1_KH 2013_KKT_Phuluc(sửa lần cuối) 2" xfId="3235"/>
    <cellStyle name="1_Book1_pvhung.skhdt 20117113152041 Danh muc cong trinh trong diem" xfId="264"/>
    <cellStyle name="1_Book1_pvhung.skhdt 20117113152041 Danh muc cong trinh trong diem 2" xfId="2635"/>
    <cellStyle name="1_Book1_pvhung.skhdt 20117113152041 Danh muc cong trinh trong diem 2 2" xfId="3446"/>
    <cellStyle name="1_Book1_pvhung.skhdt 20117113152041 Danh muc cong trinh trong diem_KH 2013_KKT_Phuluc(sửa lần cuối)" xfId="265"/>
    <cellStyle name="1_Book1_pvhung.skhdt 20117113152041 Danh muc cong trinh trong diem_KH 2013_KKT_Phuluc(sửa lần cuối) 2" xfId="2634"/>
    <cellStyle name="1_Book1_pvhung.skhdt 20117113152041 Danh muc cong trinh trong diem_KH 2013_KKT_Phuluc(sửa lần cuối) 2 2" xfId="3445"/>
    <cellStyle name="1_Book1_phu luc 6 thang gui bo" xfId="262"/>
    <cellStyle name="1_Book1_phu luc 6 thang gui bo 2" xfId="2637"/>
    <cellStyle name="1_Book1_phu luc 6 thang gui bo 2 2" xfId="3448"/>
    <cellStyle name="1_Book1_Phu luc BC KTXH" xfId="263"/>
    <cellStyle name="1_Book1_Phu luc BC KTXH 2" xfId="2636"/>
    <cellStyle name="1_Book1_Phu luc BC KTXH 2 2" xfId="3447"/>
    <cellStyle name="1_Book1_Tong hop so lieu" xfId="266"/>
    <cellStyle name="1_Book1_Tong hop so lieu 2" xfId="3222"/>
    <cellStyle name="1_Book1_Tong hop so lieu_BC cong trinh trong diem" xfId="267"/>
    <cellStyle name="1_Book1_Tong hop so lieu_BC cong trinh trong diem 2" xfId="3221"/>
    <cellStyle name="1_Book1_Tong hop so lieu_BC cong trinh trong diem_Bieu 6 thang nam 2012 (binh)" xfId="268"/>
    <cellStyle name="1_Book1_Tong hop so lieu_BC cong trinh trong diem_Bieu 6 thang nam 2012 (binh) 2" xfId="3220"/>
    <cellStyle name="1_Book1_Tong hop so lieu_Danh muc cong trinh trong diem (04.5.12) (1)" xfId="269"/>
    <cellStyle name="1_Book1_Tong hop so lieu_Danh muc cong trinh trong diem (04.5.12) (1) 2" xfId="3219"/>
    <cellStyle name="1_Book1_Tong hop so lieu_Danh muc cong trinh trong diem (15.8.11)" xfId="270"/>
    <cellStyle name="1_Book1_Tong hop so lieu_Danh muc cong trinh trong diem (15.8.11) 2" xfId="3229"/>
    <cellStyle name="1_Book1_Tong hop so lieu_Danh muc cong trinh trong diem (25.5.12)" xfId="271"/>
    <cellStyle name="1_Book1_Tong hop so lieu_Danh muc cong trinh trong diem (25.5.12) 2" xfId="3228"/>
    <cellStyle name="1_Book1_Tong hop so lieu_Danh muc cong trinh trong diem (25.9.11)" xfId="272"/>
    <cellStyle name="1_Book1_Tong hop so lieu_Danh muc cong trinh trong diem (25.9.11) 2" xfId="3227"/>
    <cellStyle name="1_Book1_Tong hop so lieu_Danh muc cong trinh trong diem (31.8.11)" xfId="273"/>
    <cellStyle name="1_Book1_Tong hop so lieu_Danh muc cong trinh trong diem (31.8.11) 2" xfId="3226"/>
    <cellStyle name="1_Book1_Tong hop so lieu_pvhung.skhdt 20117113152041 Danh muc cong trinh trong diem" xfId="274"/>
    <cellStyle name="1_Book1_Tong hop so lieu_pvhung.skhdt 20117113152041 Danh muc cong trinh trong diem 2" xfId="3225"/>
    <cellStyle name="1_Book1_Tong hop so lieu_Worksheet in C: Users Administrator AppData Roaming eOffice TMP12345S BC cong trinh trong diem 2011-2015 den thang 8-2012" xfId="275"/>
    <cellStyle name="1_Book1_Tong hop so lieu_Worksheet in C: Users Administrator AppData Roaming eOffice TMP12345S BC cong trinh trong diem 2011-2015 den thang 8-2012 2" xfId="3224"/>
    <cellStyle name="1_Book1_Tong hop theo doi von TPCP (BC)" xfId="276"/>
    <cellStyle name="1_Book1_Tong hop theo doi von TPCP (BC) 2" xfId="3223"/>
    <cellStyle name="1_Book1_Worksheet in C: Users Administrator AppData Roaming eOffice TMP12345S BC cong trinh trong diem 2011-2015 den thang 8-2012" xfId="277"/>
    <cellStyle name="1_Book1_Worksheet in C: Users Administrator AppData Roaming eOffice TMP12345S BC cong trinh trong diem 2011-2015 den thang 8-2012 2" xfId="2633"/>
    <cellStyle name="1_Book1_Worksheet in C: Users Administrator AppData Roaming eOffice TMP12345S BC cong trinh trong diem 2011-2015 den thang 8-2012 2 2" xfId="3444"/>
    <cellStyle name="1_Book2" xfId="278"/>
    <cellStyle name="1_Book2 2" xfId="279"/>
    <cellStyle name="1_Book2 3" xfId="2343"/>
    <cellStyle name="1_Book2 4" xfId="2809"/>
    <cellStyle name="1_Book2_1 Bieu 6 thang nam 2011" xfId="280"/>
    <cellStyle name="1_Book2_1 Bieu 6 thang nam 2011 2" xfId="2344"/>
    <cellStyle name="1_Book2_1 Bieu 6 thang nam 2011 3" xfId="2810"/>
    <cellStyle name="1_Book2_1 Bieu 6 thang nam 2011_KH 2013_KKT_Phuluc(sửa lần cuối)" xfId="281"/>
    <cellStyle name="1_Book2_1 Bieu 6 thang nam 2011_KH 2013_KKT_Phuluc(sửa lần cuối) 2" xfId="2345"/>
    <cellStyle name="1_Book2_1 Bieu 6 thang nam 2011_KH 2013_KKT_Phuluc(sửa lần cuối) 3" xfId="2811"/>
    <cellStyle name="1_Book2_Bao cao doan cong tac cua Bo thang 4-2010" xfId="282"/>
    <cellStyle name="1_Book2_Bao cao tinh hinh thuc hien KH 2009 den 31-01-10" xfId="283"/>
    <cellStyle name="1_Book2_Bao cao tinh hinh thuc hien KH 2009 den 31-01-10 2" xfId="2346"/>
    <cellStyle name="1_Book2_Bao cao tinh hinh thuc hien KH 2009 den 31-01-10 3" xfId="2813"/>
    <cellStyle name="1_Book2_Bao cao tinh hinh thuc hien KH 2009 den 31-01-10_KH 2013_KKT_Phuluc(sửa lần cuối)" xfId="284"/>
    <cellStyle name="1_Book2_Bao cao tinh hinh thuc hien KH 2009 den 31-01-10_KH 2013_KKT_Phuluc(sửa lần cuối) 2" xfId="2347"/>
    <cellStyle name="1_Book2_Bao cao tinh hinh thuc hien KH 2009 den 31-01-10_KH 2013_KKT_Phuluc(sửa lần cuối) 3" xfId="2814"/>
    <cellStyle name="1_Book2_BC cong trinh trong diem" xfId="285"/>
    <cellStyle name="1_Book2_BC cong trinh trong diem 2" xfId="2348"/>
    <cellStyle name="1_Book2_BC cong trinh trong diem 3" xfId="2815"/>
    <cellStyle name="1_Book2_BC cong trinh trong diem_Bieu 6 thang nam 2012 (binh)" xfId="286"/>
    <cellStyle name="1_Book2_BC cong trinh trong diem_Bieu 6 thang nam 2012 (binh) 2" xfId="2349"/>
    <cellStyle name="1_Book2_BC cong trinh trong diem_Bieu 6 thang nam 2012 (binh) 3" xfId="2816"/>
    <cellStyle name="1_Book2_BC cong trinh trong diem_KH 2013_KKT_Phuluc(sửa lần cuối)" xfId="287"/>
    <cellStyle name="1_Book2_BC cong trinh trong diem_KH 2013_KKT_Phuluc(sửa lần cuối) 2" xfId="2350"/>
    <cellStyle name="1_Book2_BC cong trinh trong diem_KH 2013_KKT_Phuluc(sửa lần cuối) 3" xfId="2817"/>
    <cellStyle name="1_Book2_Bieu 01 UB(hung)" xfId="288"/>
    <cellStyle name="1_Book2_Bieu 01 UB(hung) 2" xfId="2351"/>
    <cellStyle name="1_Book2_Bieu 01 UB(hung) 3" xfId="2818"/>
    <cellStyle name="1_Book2_Bieu chi tieu NQ-HDNDT" xfId="289"/>
    <cellStyle name="1_Book2_Bieu mau KH 2013 (dia phuong)" xfId="290"/>
    <cellStyle name="1_Book2_Book1" xfId="291"/>
    <cellStyle name="1_Book2_Chi tieu 5 nam" xfId="292"/>
    <cellStyle name="1_Book2_Chi tieu 5 nam_BC cong trinh trong diem" xfId="293"/>
    <cellStyle name="1_Book2_Chi tieu 5 nam_BC cong trinh trong diem_Bieu 6 thang nam 2012 (binh)" xfId="294"/>
    <cellStyle name="1_Book2_Chi tieu 5 nam_Danh muc cong trinh trong diem (04.5.12) (1)" xfId="295"/>
    <cellStyle name="1_Book2_Chi tieu 5 nam_Danh muc cong trinh trong diem (15.8.11)" xfId="296"/>
    <cellStyle name="1_Book2_Chi tieu 5 nam_Danh muc cong trinh trong diem (25.5.12)" xfId="297"/>
    <cellStyle name="1_Book2_Chi tieu 5 nam_Danh muc cong trinh trong diem (25.9.11)" xfId="298"/>
    <cellStyle name="1_Book2_Chi tieu 5 nam_Danh muc cong trinh trong diem (31.8.11)" xfId="299"/>
    <cellStyle name="1_Book2_Chi tieu 5 nam_pvhung.skhdt 20117113152041 Danh muc cong trinh trong diem" xfId="300"/>
    <cellStyle name="1_Book2_Chi tieu 5 nam_Worksheet in C: Users Administrator AppData Roaming eOffice TMP12345S BC cong trinh trong diem 2011-2015 den thang 8-2012" xfId="301"/>
    <cellStyle name="1_Book2_Danh muc cong trinh trong diem (04.5.12) (1)" xfId="302"/>
    <cellStyle name="1_Book2_Danh muc cong trinh trong diem (04.5.12) (1) 2" xfId="2352"/>
    <cellStyle name="1_Book2_Danh muc cong trinh trong diem (04.5.12) (1) 3" xfId="2832"/>
    <cellStyle name="1_Book2_Danh muc cong trinh trong diem (15.8.11)" xfId="303"/>
    <cellStyle name="1_Book2_Danh muc cong trinh trong diem (15.8.11) 2" xfId="2353"/>
    <cellStyle name="1_Book2_Danh muc cong trinh trong diem (15.8.11) 3" xfId="2833"/>
    <cellStyle name="1_Book2_Danh muc cong trinh trong diem (25.5.12)" xfId="304"/>
    <cellStyle name="1_Book2_Danh muc cong trinh trong diem (25.5.12) 2" xfId="2354"/>
    <cellStyle name="1_Book2_Danh muc cong trinh trong diem (25.5.12) 3" xfId="2834"/>
    <cellStyle name="1_Book2_Danh muc cong trinh trong diem (25.9.11)" xfId="305"/>
    <cellStyle name="1_Book2_Danh muc cong trinh trong diem (25.9.11) 2" xfId="2355"/>
    <cellStyle name="1_Book2_Danh muc cong trinh trong diem (25.9.11) 3" xfId="2835"/>
    <cellStyle name="1_Book2_Danh muc cong trinh trong diem (31.8.11)" xfId="306"/>
    <cellStyle name="1_Book2_Danh muc cong trinh trong diem (31.8.11) 2" xfId="2356"/>
    <cellStyle name="1_Book2_Danh muc cong trinh trong diem (31.8.11) 3" xfId="2836"/>
    <cellStyle name="1_Book2_DK bo tri lai (chinh thuc)" xfId="307"/>
    <cellStyle name="1_Book2_Ke hoach 2010 (theo doi)" xfId="308"/>
    <cellStyle name="1_Book2_Ke hoach 2012" xfId="309"/>
    <cellStyle name="1_Book2_KTXH (02)" xfId="311"/>
    <cellStyle name="1_Book2_KH 2013_KKT_Phuluc(sửa lần cuối)" xfId="310"/>
    <cellStyle name="1_Book2_pvhung.skhdt 20117113152041 Danh muc cong trinh trong diem" xfId="314"/>
    <cellStyle name="1_Book2_pvhung.skhdt 20117113152041 Danh muc cong trinh trong diem 2" xfId="2359"/>
    <cellStyle name="1_Book2_pvhung.skhdt 20117113152041 Danh muc cong trinh trong diem 3" xfId="2844"/>
    <cellStyle name="1_Book2_pvhung.skhdt 20117113152041 Danh muc cong trinh trong diem_KH 2013_KKT_Phuluc(sửa lần cuối)" xfId="315"/>
    <cellStyle name="1_Book2_pvhung.skhdt 20117113152041 Danh muc cong trinh trong diem_KH 2013_KKT_Phuluc(sửa lần cuối) 2" xfId="2360"/>
    <cellStyle name="1_Book2_pvhung.skhdt 20117113152041 Danh muc cong trinh trong diem_KH 2013_KKT_Phuluc(sửa lần cuối) 3" xfId="2845"/>
    <cellStyle name="1_Book2_phu luc 6 thang gui bo" xfId="312"/>
    <cellStyle name="1_Book2_phu luc 6 thang gui bo 2" xfId="2357"/>
    <cellStyle name="1_Book2_phu luc 6 thang gui bo 3" xfId="2842"/>
    <cellStyle name="1_Book2_Phu luc BC KTXH" xfId="313"/>
    <cellStyle name="1_Book2_Phu luc BC KTXH 2" xfId="2358"/>
    <cellStyle name="1_Book2_Phu luc BC KTXH 3" xfId="2843"/>
    <cellStyle name="1_Book2_Tong hop so lieu" xfId="316"/>
    <cellStyle name="1_Book2_Tong hop so lieu_BC cong trinh trong diem" xfId="317"/>
    <cellStyle name="1_Book2_Tong hop so lieu_BC cong trinh trong diem_Bieu 6 thang nam 2012 (binh)" xfId="318"/>
    <cellStyle name="1_Book2_Tong hop so lieu_Danh muc cong trinh trong diem (04.5.12) (1)" xfId="319"/>
    <cellStyle name="1_Book2_Tong hop so lieu_Danh muc cong trinh trong diem (15.8.11)" xfId="320"/>
    <cellStyle name="1_Book2_Tong hop so lieu_Danh muc cong trinh trong diem (25.5.12)" xfId="321"/>
    <cellStyle name="1_Book2_Tong hop so lieu_Danh muc cong trinh trong diem (25.9.11)" xfId="322"/>
    <cellStyle name="1_Book2_Tong hop so lieu_Danh muc cong trinh trong diem (31.8.11)" xfId="323"/>
    <cellStyle name="1_Book2_Tong hop so lieu_pvhung.skhdt 20117113152041 Danh muc cong trinh trong diem" xfId="324"/>
    <cellStyle name="1_Book2_Tong hop so lieu_Worksheet in C: Users Administrator AppData Roaming eOffice TMP12345S BC cong trinh trong diem 2011-2015 den thang 8-2012" xfId="325"/>
    <cellStyle name="1_Book2_Tong hop theo doi von TPCP (BC)" xfId="326"/>
    <cellStyle name="1_Book2_Worksheet in C: Users Administrator AppData Roaming eOffice TMP12345S BC cong trinh trong diem 2011-2015 den thang 8-2012" xfId="327"/>
    <cellStyle name="1_Book2_Worksheet in C: Users Administrator AppData Roaming eOffice TMP12345S BC cong trinh trong diem 2011-2015 den thang 8-2012 2" xfId="2361"/>
    <cellStyle name="1_Book2_Worksheet in C: Users Administrator AppData Roaming eOffice TMP12345S BC cong trinh trong diem 2011-2015 den thang 8-2012 3" xfId="2857"/>
    <cellStyle name="1_Co TC 2008" xfId="338"/>
    <cellStyle name="1_Chi tieu 5 nam" xfId="328"/>
    <cellStyle name="1_Chi tieu 5 nam_BC cong trinh trong diem" xfId="329"/>
    <cellStyle name="1_Chi tieu 5 nam_BC cong trinh trong diem_Bieu 6 thang nam 2012 (binh)" xfId="330"/>
    <cellStyle name="1_Chi tieu 5 nam_Danh muc cong trinh trong diem (04.5.12) (1)" xfId="331"/>
    <cellStyle name="1_Chi tieu 5 nam_Danh muc cong trinh trong diem (15.8.11)" xfId="332"/>
    <cellStyle name="1_Chi tieu 5 nam_Danh muc cong trinh trong diem (25.5.12)" xfId="333"/>
    <cellStyle name="1_Chi tieu 5 nam_Danh muc cong trinh trong diem (25.9.11)" xfId="334"/>
    <cellStyle name="1_Chi tieu 5 nam_Danh muc cong trinh trong diem (31.8.11)" xfId="335"/>
    <cellStyle name="1_Chi tieu 5 nam_pvhung.skhdt 20117113152041 Danh muc cong trinh trong diem" xfId="336"/>
    <cellStyle name="1_Chi tieu 5 nam_Worksheet in C: Users Administrator AppData Roaming eOffice TMP12345S BC cong trinh trong diem 2011-2015 den thang 8-2012" xfId="337"/>
    <cellStyle name="1_Danh muc cong trinh trong diem (04.5.12) (1)" xfId="339"/>
    <cellStyle name="1_Danh muc cong trinh trong diem (04.5.12) (1) 2" xfId="2362"/>
    <cellStyle name="1_Danh muc cong trinh trong diem (04.5.12) (1) 3" xfId="2869"/>
    <cellStyle name="1_Danh muc cong trinh trong diem (15.8.11)" xfId="340"/>
    <cellStyle name="1_Danh muc cong trinh trong diem (15.8.11) 2" xfId="2363"/>
    <cellStyle name="1_Danh muc cong trinh trong diem (15.8.11) 3" xfId="2870"/>
    <cellStyle name="1_Danh muc cong trinh trong diem (25.5.12)" xfId="341"/>
    <cellStyle name="1_Danh muc cong trinh trong diem (25.5.12) 2" xfId="2364"/>
    <cellStyle name="1_Danh muc cong trinh trong diem (25.5.12) 3" xfId="2871"/>
    <cellStyle name="1_Danh muc cong trinh trong diem (25.9.11)" xfId="342"/>
    <cellStyle name="1_Danh muc cong trinh trong diem (25.9.11) 2" xfId="2365"/>
    <cellStyle name="1_Danh muc cong trinh trong diem (25.9.11) 3" xfId="2872"/>
    <cellStyle name="1_Danh muc cong trinh trong diem (31.8.11)" xfId="343"/>
    <cellStyle name="1_Danh muc cong trinh trong diem (31.8.11) 2" xfId="2366"/>
    <cellStyle name="1_Danh muc cong trinh trong diem (31.8.11) 3" xfId="2873"/>
    <cellStyle name="1_Danh sach gui BC thuc hien KH2009" xfId="344"/>
    <cellStyle name="1_Danh sach gui BC thuc hien KH2009_Bao cao doan cong tac cua Bo thang 4-2010" xfId="345"/>
    <cellStyle name="1_Danh sach gui BC thuc hien KH2009_Bao cao tinh hinh thuc hien KH 2009 den 31-01-10" xfId="346"/>
    <cellStyle name="1_Danh sach gui BC thuc hien KH2009_Bao cao tinh hinh thuc hien KH 2009 den 31-01-10 2" xfId="2367"/>
    <cellStyle name="1_Danh sach gui BC thuc hien KH2009_Bao cao tinh hinh thuc hien KH 2009 den 31-01-10 3" xfId="2876"/>
    <cellStyle name="1_Danh sach gui BC thuc hien KH2009_Bao cao tinh hinh thuc hien KH 2009 den 31-01-10_KH 2013_KKT_Phuluc(sửa lần cuối)" xfId="347"/>
    <cellStyle name="1_Danh sach gui BC thuc hien KH2009_Bao cao tinh hinh thuc hien KH 2009 den 31-01-10_KH 2013_KKT_Phuluc(sửa lần cuối) 2" xfId="2368"/>
    <cellStyle name="1_Danh sach gui BC thuc hien KH2009_Bao cao tinh hinh thuc hien KH 2009 den 31-01-10_KH 2013_KKT_Phuluc(sửa lần cuối) 3" xfId="2877"/>
    <cellStyle name="1_Danh sach gui BC thuc hien KH2009_Book1" xfId="348"/>
    <cellStyle name="1_Danh sach gui BC thuc hien KH2009_DK bo tri lai (chinh thuc)" xfId="349"/>
    <cellStyle name="1_Danh sach gui BC thuc hien KH2009_Ke hoach 2009 (theo doi) -1" xfId="350"/>
    <cellStyle name="1_Danh sach gui BC thuc hien KH2009_Ke hoach 2009 (theo doi) -1_Bao cao tinh hinh thuc hien KH 2009 den 31-01-10" xfId="351"/>
    <cellStyle name="1_Danh sach gui BC thuc hien KH2009_Ke hoach 2009 (theo doi) -1_Bao cao tinh hinh thuc hien KH 2009 den 31-01-10 2" xfId="2369"/>
    <cellStyle name="1_Danh sach gui BC thuc hien KH2009_Ke hoach 2009 (theo doi) -1_Bao cao tinh hinh thuc hien KH 2009 den 31-01-10 3" xfId="2881"/>
    <cellStyle name="1_Danh sach gui BC thuc hien KH2009_Ke hoach 2009 (theo doi) -1_Bao cao tinh hinh thuc hien KH 2009 den 31-01-10_KH 2013_KKT_Phuluc(sửa lần cuối)" xfId="352"/>
    <cellStyle name="1_Danh sach gui BC thuc hien KH2009_Ke hoach 2009 (theo doi) -1_Bao cao tinh hinh thuc hien KH 2009 den 31-01-10_KH 2013_KKT_Phuluc(sửa lần cuối) 2" xfId="2370"/>
    <cellStyle name="1_Danh sach gui BC thuc hien KH2009_Ke hoach 2009 (theo doi) -1_Bao cao tinh hinh thuc hien KH 2009 den 31-01-10_KH 2013_KKT_Phuluc(sửa lần cuối) 3" xfId="2882"/>
    <cellStyle name="1_Danh sach gui BC thuc hien KH2009_Ke hoach 2009 (theo doi) -1_Book1" xfId="353"/>
    <cellStyle name="1_Danh sach gui BC thuc hien KH2009_Ke hoach 2009 (theo doi) -1_Tong hop theo doi von TPCP (BC)" xfId="354"/>
    <cellStyle name="1_Danh sach gui BC thuc hien KH2009_Ke hoach 2010 (theo doi)" xfId="355"/>
    <cellStyle name="1_Danh sach gui BC thuc hien KH2009_Tong hop theo doi von TPCP (BC)" xfId="356"/>
    <cellStyle name="1_DK bo tri lai (chinh thuc)" xfId="357"/>
    <cellStyle name="1_Don gia Du thau ( XL19)" xfId="358"/>
    <cellStyle name="1_Don gia Du thau ( XL19)_Bao cao tinh hinh thuc hien KH 2009 den 31-01-10" xfId="359"/>
    <cellStyle name="1_Don gia Du thau ( XL19)_Bao cao tinh hinh thuc hien KH 2009 den 31-01-10 2" xfId="2371"/>
    <cellStyle name="1_Don gia Du thau ( XL19)_Bao cao tinh hinh thuc hien KH 2009 den 31-01-10 3" xfId="2889"/>
    <cellStyle name="1_Don gia Du thau ( XL19)_Bao cao tinh hinh thuc hien KH 2009 den 31-01-10_KH 2013_KKT_Phuluc(sửa lần cuối)" xfId="360"/>
    <cellStyle name="1_Don gia Du thau ( XL19)_Bao cao tinh hinh thuc hien KH 2009 den 31-01-10_KH 2013_KKT_Phuluc(sửa lần cuối) 2" xfId="2372"/>
    <cellStyle name="1_Don gia Du thau ( XL19)_Bao cao tinh hinh thuc hien KH 2009 den 31-01-10_KH 2013_KKT_Phuluc(sửa lần cuối) 3" xfId="2890"/>
    <cellStyle name="1_Don gia Du thau ( XL19)_Book1" xfId="361"/>
    <cellStyle name="1_Don gia Du thau ( XL19)_Tong hop theo doi von TPCP (BC)" xfId="362"/>
    <cellStyle name="1_Ke hoach 2010 (theo doi)" xfId="363"/>
    <cellStyle name="1_Ke hoach 2012" xfId="364"/>
    <cellStyle name="1_KTXH (02)" xfId="416"/>
    <cellStyle name="1_KH 2007 (theo doi)" xfId="365"/>
    <cellStyle name="1_KH 2007 (theo doi) 2" xfId="366"/>
    <cellStyle name="1_KH 2007 (theo doi) 3" xfId="2373"/>
    <cellStyle name="1_KH 2007 (theo doi) 4" xfId="2895"/>
    <cellStyle name="1_KH 2007 (theo doi)_1 Bieu 6 thang nam 2011" xfId="367"/>
    <cellStyle name="1_KH 2007 (theo doi)_1 Bieu 6 thang nam 2011 2" xfId="2374"/>
    <cellStyle name="1_KH 2007 (theo doi)_1 Bieu 6 thang nam 2011 3" xfId="2897"/>
    <cellStyle name="1_KH 2007 (theo doi)_1 Bieu 6 thang nam 2011_KH 2013_KKT_Phuluc(sửa lần cuối)" xfId="368"/>
    <cellStyle name="1_KH 2007 (theo doi)_1 Bieu 6 thang nam 2011_KH 2013_KKT_Phuluc(sửa lần cuối) 2" xfId="2375"/>
    <cellStyle name="1_KH 2007 (theo doi)_1 Bieu 6 thang nam 2011_KH 2013_KKT_Phuluc(sửa lần cuối) 3" xfId="2898"/>
    <cellStyle name="1_KH 2007 (theo doi)_Bao cao doan cong tac cua Bo thang 4-2010" xfId="369"/>
    <cellStyle name="1_KH 2007 (theo doi)_Bao cao tinh hinh thuc hien KH 2009 den 31-01-10" xfId="370"/>
    <cellStyle name="1_KH 2007 (theo doi)_Bao cao tinh hinh thuc hien KH 2009 den 31-01-10 2" xfId="2376"/>
    <cellStyle name="1_KH 2007 (theo doi)_Bao cao tinh hinh thuc hien KH 2009 den 31-01-10 3" xfId="2900"/>
    <cellStyle name="1_KH 2007 (theo doi)_Bao cao tinh hinh thuc hien KH 2009 den 31-01-10_KH 2013_KKT_Phuluc(sửa lần cuối)" xfId="371"/>
    <cellStyle name="1_KH 2007 (theo doi)_Bao cao tinh hinh thuc hien KH 2009 den 31-01-10_KH 2013_KKT_Phuluc(sửa lần cuối) 2" xfId="2377"/>
    <cellStyle name="1_KH 2007 (theo doi)_Bao cao tinh hinh thuc hien KH 2009 den 31-01-10_KH 2013_KKT_Phuluc(sửa lần cuối) 3" xfId="2901"/>
    <cellStyle name="1_KH 2007 (theo doi)_BC cong trinh trong diem" xfId="372"/>
    <cellStyle name="1_KH 2007 (theo doi)_BC cong trinh trong diem 2" xfId="2378"/>
    <cellStyle name="1_KH 2007 (theo doi)_BC cong trinh trong diem 3" xfId="2902"/>
    <cellStyle name="1_KH 2007 (theo doi)_BC cong trinh trong diem_Bieu 6 thang nam 2012 (binh)" xfId="373"/>
    <cellStyle name="1_KH 2007 (theo doi)_BC cong trinh trong diem_Bieu 6 thang nam 2012 (binh) 2" xfId="2379"/>
    <cellStyle name="1_KH 2007 (theo doi)_BC cong trinh trong diem_Bieu 6 thang nam 2012 (binh) 3" xfId="2903"/>
    <cellStyle name="1_KH 2007 (theo doi)_BC cong trinh trong diem_KH 2013_KKT_Phuluc(sửa lần cuối)" xfId="374"/>
    <cellStyle name="1_KH 2007 (theo doi)_BC cong trinh trong diem_KH 2013_KKT_Phuluc(sửa lần cuối) 2" xfId="2380"/>
    <cellStyle name="1_KH 2007 (theo doi)_BC cong trinh trong diem_KH 2013_KKT_Phuluc(sửa lần cuối) 3" xfId="2904"/>
    <cellStyle name="1_KH 2007 (theo doi)_Bieu 01 UB(hung)" xfId="375"/>
    <cellStyle name="1_KH 2007 (theo doi)_Bieu 01 UB(hung) 2" xfId="2381"/>
    <cellStyle name="1_KH 2007 (theo doi)_Bieu 01 UB(hung) 3" xfId="2905"/>
    <cellStyle name="1_KH 2007 (theo doi)_Bieu chi tieu NQ-HDNDT" xfId="376"/>
    <cellStyle name="1_KH 2007 (theo doi)_Bieu mau KH 2013 (dia phuong)" xfId="377"/>
    <cellStyle name="1_KH 2007 (theo doi)_Book1" xfId="378"/>
    <cellStyle name="1_KH 2007 (theo doi)_Chi tieu 5 nam" xfId="379"/>
    <cellStyle name="1_KH 2007 (theo doi)_Chi tieu 5 nam_BC cong trinh trong diem" xfId="380"/>
    <cellStyle name="1_KH 2007 (theo doi)_Chi tieu 5 nam_BC cong trinh trong diem_Bieu 6 thang nam 2012 (binh)" xfId="381"/>
    <cellStyle name="1_KH 2007 (theo doi)_Chi tieu 5 nam_Danh muc cong trinh trong diem (04.5.12) (1)" xfId="382"/>
    <cellStyle name="1_KH 2007 (theo doi)_Chi tieu 5 nam_Danh muc cong trinh trong diem (15.8.11)" xfId="383"/>
    <cellStyle name="1_KH 2007 (theo doi)_Chi tieu 5 nam_Danh muc cong trinh trong diem (25.5.12)" xfId="384"/>
    <cellStyle name="1_KH 2007 (theo doi)_Chi tieu 5 nam_Danh muc cong trinh trong diem (25.9.11)" xfId="385"/>
    <cellStyle name="1_KH 2007 (theo doi)_Chi tieu 5 nam_Danh muc cong trinh trong diem (31.8.11)" xfId="386"/>
    <cellStyle name="1_KH 2007 (theo doi)_Chi tieu 5 nam_pvhung.skhdt 20117113152041 Danh muc cong trinh trong diem" xfId="387"/>
    <cellStyle name="1_KH 2007 (theo doi)_Chi tieu 5 nam_Worksheet in C: Users Administrator AppData Roaming eOffice TMP12345S BC cong trinh trong diem 2011-2015 den thang 8-2012" xfId="388"/>
    <cellStyle name="1_KH 2007 (theo doi)_Danh muc cong trinh trong diem (04.5.12) (1)" xfId="389"/>
    <cellStyle name="1_KH 2007 (theo doi)_Danh muc cong trinh trong diem (04.5.12) (1) 2" xfId="2382"/>
    <cellStyle name="1_KH 2007 (theo doi)_Danh muc cong trinh trong diem (04.5.12) (1) 3" xfId="2917"/>
    <cellStyle name="1_KH 2007 (theo doi)_Danh muc cong trinh trong diem (15.8.11)" xfId="390"/>
    <cellStyle name="1_KH 2007 (theo doi)_Danh muc cong trinh trong diem (15.8.11) 2" xfId="2383"/>
    <cellStyle name="1_KH 2007 (theo doi)_Danh muc cong trinh trong diem (15.8.11) 3" xfId="2918"/>
    <cellStyle name="1_KH 2007 (theo doi)_Danh muc cong trinh trong diem (25.5.12)" xfId="391"/>
    <cellStyle name="1_KH 2007 (theo doi)_Danh muc cong trinh trong diem (25.5.12) 2" xfId="2384"/>
    <cellStyle name="1_KH 2007 (theo doi)_Danh muc cong trinh trong diem (25.5.12) 3" xfId="2919"/>
    <cellStyle name="1_KH 2007 (theo doi)_Danh muc cong trinh trong diem (25.9.11)" xfId="392"/>
    <cellStyle name="1_KH 2007 (theo doi)_Danh muc cong trinh trong diem (25.9.11) 2" xfId="2385"/>
    <cellStyle name="1_KH 2007 (theo doi)_Danh muc cong trinh trong diem (25.9.11) 3" xfId="2920"/>
    <cellStyle name="1_KH 2007 (theo doi)_Danh muc cong trinh trong diem (31.8.11)" xfId="393"/>
    <cellStyle name="1_KH 2007 (theo doi)_Danh muc cong trinh trong diem (31.8.11) 2" xfId="2386"/>
    <cellStyle name="1_KH 2007 (theo doi)_Danh muc cong trinh trong diem (31.8.11) 3" xfId="2921"/>
    <cellStyle name="1_KH 2007 (theo doi)_DK bo tri lai (chinh thuc)" xfId="394"/>
    <cellStyle name="1_KH 2007 (theo doi)_Ke hoach 2010 (theo doi)" xfId="395"/>
    <cellStyle name="1_KH 2007 (theo doi)_Ke hoach 2012" xfId="396"/>
    <cellStyle name="1_KH 2007 (theo doi)_KTXH (02)" xfId="398"/>
    <cellStyle name="1_KH 2007 (theo doi)_KH 2013_KKT_Phuluc(sửa lần cuối)" xfId="397"/>
    <cellStyle name="1_KH 2007 (theo doi)_pvhung.skhdt 20117113152041 Danh muc cong trinh trong diem" xfId="401"/>
    <cellStyle name="1_KH 2007 (theo doi)_pvhung.skhdt 20117113152041 Danh muc cong trinh trong diem 2" xfId="2389"/>
    <cellStyle name="1_KH 2007 (theo doi)_pvhung.skhdt 20117113152041 Danh muc cong trinh trong diem 3" xfId="2928"/>
    <cellStyle name="1_KH 2007 (theo doi)_pvhung.skhdt 20117113152041 Danh muc cong trinh trong diem_KH 2013_KKT_Phuluc(sửa lần cuối)" xfId="402"/>
    <cellStyle name="1_KH 2007 (theo doi)_pvhung.skhdt 20117113152041 Danh muc cong trinh trong diem_KH 2013_KKT_Phuluc(sửa lần cuối) 2" xfId="2390"/>
    <cellStyle name="1_KH 2007 (theo doi)_pvhung.skhdt 20117113152041 Danh muc cong trinh trong diem_KH 2013_KKT_Phuluc(sửa lần cuối) 3" xfId="2929"/>
    <cellStyle name="1_KH 2007 (theo doi)_phu luc 6 thang gui bo" xfId="399"/>
    <cellStyle name="1_KH 2007 (theo doi)_phu luc 6 thang gui bo 2" xfId="2387"/>
    <cellStyle name="1_KH 2007 (theo doi)_phu luc 6 thang gui bo 3" xfId="2926"/>
    <cellStyle name="1_KH 2007 (theo doi)_Phu luc BC KTXH" xfId="400"/>
    <cellStyle name="1_KH 2007 (theo doi)_Phu luc BC KTXH 2" xfId="2388"/>
    <cellStyle name="1_KH 2007 (theo doi)_Phu luc BC KTXH 3" xfId="2927"/>
    <cellStyle name="1_KH 2007 (theo doi)_Tong hop so lieu" xfId="403"/>
    <cellStyle name="1_KH 2007 (theo doi)_Tong hop so lieu_BC cong trinh trong diem" xfId="404"/>
    <cellStyle name="1_KH 2007 (theo doi)_Tong hop so lieu_BC cong trinh trong diem_Bieu 6 thang nam 2012 (binh)" xfId="405"/>
    <cellStyle name="1_KH 2007 (theo doi)_Tong hop so lieu_Danh muc cong trinh trong diem (04.5.12) (1)" xfId="406"/>
    <cellStyle name="1_KH 2007 (theo doi)_Tong hop so lieu_Danh muc cong trinh trong diem (15.8.11)" xfId="407"/>
    <cellStyle name="1_KH 2007 (theo doi)_Tong hop so lieu_Danh muc cong trinh trong diem (25.5.12)" xfId="408"/>
    <cellStyle name="1_KH 2007 (theo doi)_Tong hop so lieu_Danh muc cong trinh trong diem (25.9.11)" xfId="409"/>
    <cellStyle name="1_KH 2007 (theo doi)_Tong hop so lieu_Danh muc cong trinh trong diem (31.8.11)" xfId="410"/>
    <cellStyle name="1_KH 2007 (theo doi)_Tong hop so lieu_pvhung.skhdt 20117113152041 Danh muc cong trinh trong diem" xfId="411"/>
    <cellStyle name="1_KH 2007 (theo doi)_Tong hop so lieu_Worksheet in C: Users Administrator AppData Roaming eOffice TMP12345S BC cong trinh trong diem 2011-2015 den thang 8-2012" xfId="412"/>
    <cellStyle name="1_KH 2007 (theo doi)_Tong hop theo doi von TPCP (BC)" xfId="413"/>
    <cellStyle name="1_KH 2007 (theo doi)_Worksheet in C: Users Administrator AppData Roaming eOffice TMP12345S BC cong trinh trong diem 2011-2015 den thang 8-2012" xfId="414"/>
    <cellStyle name="1_KH 2007 (theo doi)_Worksheet in C: Users Administrator AppData Roaming eOffice TMP12345S BC cong trinh trong diem 2011-2015 den thang 8-2012 2" xfId="2391"/>
    <cellStyle name="1_KH 2007 (theo doi)_Worksheet in C: Users Administrator AppData Roaming eOffice TMP12345S BC cong trinh trong diem 2011-2015 den thang 8-2012 3" xfId="2930"/>
    <cellStyle name="1_KH 2013_KKT_Phuluc(sửa lần cuối)" xfId="415"/>
    <cellStyle name="1_NTHOC" xfId="417"/>
    <cellStyle name="1_NTHOC 2" xfId="418"/>
    <cellStyle name="1_NTHOC 2 2" xfId="3218"/>
    <cellStyle name="1_NTHOC 3" xfId="2632"/>
    <cellStyle name="1_NTHOC 3 2" xfId="3443"/>
    <cellStyle name="1_NTHOC_1 Bieu 6 thang nam 2011" xfId="419"/>
    <cellStyle name="1_NTHOC_1 Bieu 6 thang nam 2011 2" xfId="2631"/>
    <cellStyle name="1_NTHOC_1 Bieu 6 thang nam 2011 2 2" xfId="3442"/>
    <cellStyle name="1_NTHOC_1 Bieu 6 thang nam 2011_KH 2013_KKT_Phuluc(sửa lần cuối)" xfId="420"/>
    <cellStyle name="1_NTHOC_1 Bieu 6 thang nam 2011_KH 2013_KKT_Phuluc(sửa lần cuối) 2" xfId="2630"/>
    <cellStyle name="1_NTHOC_1 Bieu 6 thang nam 2011_KH 2013_KKT_Phuluc(sửa lần cuối) 2 2" xfId="3441"/>
    <cellStyle name="1_NTHOC_Bao cao tinh hinh thuc hien KH 2009 den 31-01-10" xfId="421"/>
    <cellStyle name="1_NTHOC_Bao cao tinh hinh thuc hien KH 2009 den 31-01-10 2" xfId="2629"/>
    <cellStyle name="1_NTHOC_Bao cao tinh hinh thuc hien KH 2009 den 31-01-10 2 2" xfId="3440"/>
    <cellStyle name="1_NTHOC_Bao cao tinh hinh thuc hien KH 2009 den 31-01-10_KH 2013_KKT_Phuluc(sửa lần cuối)" xfId="422"/>
    <cellStyle name="1_NTHOC_Bao cao tinh hinh thuc hien KH 2009 den 31-01-10_KH 2013_KKT_Phuluc(sửa lần cuối) 2" xfId="2628"/>
    <cellStyle name="1_NTHOC_Bao cao tinh hinh thuc hien KH 2009 den 31-01-10_KH 2013_KKT_Phuluc(sửa lần cuối) 2 2" xfId="3439"/>
    <cellStyle name="1_NTHOC_BC cong trinh trong diem" xfId="423"/>
    <cellStyle name="1_NTHOC_BC cong trinh trong diem 2" xfId="2627"/>
    <cellStyle name="1_NTHOC_BC cong trinh trong diem 2 2" xfId="3438"/>
    <cellStyle name="1_NTHOC_BC cong trinh trong diem_Bieu 6 thang nam 2012 (binh)" xfId="424"/>
    <cellStyle name="1_NTHOC_BC cong trinh trong diem_Bieu 6 thang nam 2012 (binh) 2" xfId="2626"/>
    <cellStyle name="1_NTHOC_BC cong trinh trong diem_Bieu 6 thang nam 2012 (binh) 2 2" xfId="3437"/>
    <cellStyle name="1_NTHOC_BC cong trinh trong diem_KH 2013_KKT_Phuluc(sửa lần cuối)" xfId="425"/>
    <cellStyle name="1_NTHOC_BC cong trinh trong diem_KH 2013_KKT_Phuluc(sửa lần cuối) 2" xfId="2625"/>
    <cellStyle name="1_NTHOC_BC cong trinh trong diem_KH 2013_KKT_Phuluc(sửa lần cuối) 2 2" xfId="3436"/>
    <cellStyle name="1_NTHOC_Bieu 01 UB(hung)" xfId="426"/>
    <cellStyle name="1_NTHOC_Bieu 01 UB(hung) 2" xfId="2624"/>
    <cellStyle name="1_NTHOC_Bieu 01 UB(hung) 2 2" xfId="3435"/>
    <cellStyle name="1_NTHOC_Bieu chi tieu NQ-HDNDT" xfId="427"/>
    <cellStyle name="1_NTHOC_Bieu chi tieu NQ-HDNDT 2" xfId="3217"/>
    <cellStyle name="1_NTHOC_Bieu mau KH 2013 (dia phuong)" xfId="428"/>
    <cellStyle name="1_NTHOC_Bieu mau KH 2013 (dia phuong) 2" xfId="3216"/>
    <cellStyle name="1_NTHOC_Chi tieu 5 nam" xfId="429"/>
    <cellStyle name="1_NTHOC_Chi tieu 5 nam 2" xfId="3215"/>
    <cellStyle name="1_NTHOC_Chi tieu 5 nam_BC cong trinh trong diem" xfId="430"/>
    <cellStyle name="1_NTHOC_Chi tieu 5 nam_BC cong trinh trong diem 2" xfId="3214"/>
    <cellStyle name="1_NTHOC_Chi tieu 5 nam_BC cong trinh trong diem_Bieu 6 thang nam 2012 (binh)" xfId="431"/>
    <cellStyle name="1_NTHOC_Chi tieu 5 nam_BC cong trinh trong diem_Bieu 6 thang nam 2012 (binh) 2" xfId="3213"/>
    <cellStyle name="1_NTHOC_Chi tieu 5 nam_Danh muc cong trinh trong diem (04.5.12) (1)" xfId="432"/>
    <cellStyle name="1_NTHOC_Chi tieu 5 nam_Danh muc cong trinh trong diem (04.5.12) (1) 2" xfId="3212"/>
    <cellStyle name="1_NTHOC_Chi tieu 5 nam_Danh muc cong trinh trong diem (15.8.11)" xfId="433"/>
    <cellStyle name="1_NTHOC_Chi tieu 5 nam_Danh muc cong trinh trong diem (15.8.11) 2" xfId="3211"/>
    <cellStyle name="1_NTHOC_Chi tieu 5 nam_Danh muc cong trinh trong diem (25.5.12)" xfId="434"/>
    <cellStyle name="1_NTHOC_Chi tieu 5 nam_Danh muc cong trinh trong diem (25.5.12) 2" xfId="3210"/>
    <cellStyle name="1_NTHOC_Chi tieu 5 nam_Danh muc cong trinh trong diem (25.9.11)" xfId="435"/>
    <cellStyle name="1_NTHOC_Chi tieu 5 nam_Danh muc cong trinh trong diem (25.9.11) 2" xfId="3209"/>
    <cellStyle name="1_NTHOC_Chi tieu 5 nam_Danh muc cong trinh trong diem (31.8.11)" xfId="436"/>
    <cellStyle name="1_NTHOC_Chi tieu 5 nam_Danh muc cong trinh trong diem (31.8.11) 2" xfId="3208"/>
    <cellStyle name="1_NTHOC_Chi tieu 5 nam_pvhung.skhdt 20117113152041 Danh muc cong trinh trong diem" xfId="437"/>
    <cellStyle name="1_NTHOC_Chi tieu 5 nam_pvhung.skhdt 20117113152041 Danh muc cong trinh trong diem 2" xfId="3207"/>
    <cellStyle name="1_NTHOC_Chi tieu 5 nam_Worksheet in C: Users Administrator AppData Roaming eOffice TMP12345S BC cong trinh trong diem 2011-2015 den thang 8-2012" xfId="438"/>
    <cellStyle name="1_NTHOC_Chi tieu 5 nam_Worksheet in C: Users Administrator AppData Roaming eOffice TMP12345S BC cong trinh trong diem 2011-2015 den thang 8-2012 2" xfId="3206"/>
    <cellStyle name="1_NTHOC_Danh muc cong trinh trong diem (04.5.12) (1)" xfId="439"/>
    <cellStyle name="1_NTHOC_Danh muc cong trinh trong diem (04.5.12) (1) 2" xfId="2623"/>
    <cellStyle name="1_NTHOC_Danh muc cong trinh trong diem (04.5.12) (1) 2 2" xfId="3434"/>
    <cellStyle name="1_NTHOC_Danh muc cong trinh trong diem (15.8.11)" xfId="440"/>
    <cellStyle name="1_NTHOC_Danh muc cong trinh trong diem (15.8.11) 2" xfId="2622"/>
    <cellStyle name="1_NTHOC_Danh muc cong trinh trong diem (15.8.11) 2 2" xfId="3433"/>
    <cellStyle name="1_NTHOC_Danh muc cong trinh trong diem (25.5.12)" xfId="441"/>
    <cellStyle name="1_NTHOC_Danh muc cong trinh trong diem (25.5.12) 2" xfId="2621"/>
    <cellStyle name="1_NTHOC_Danh muc cong trinh trong diem (25.5.12) 2 2" xfId="3432"/>
    <cellStyle name="1_NTHOC_Danh muc cong trinh trong diem (25.9.11)" xfId="442"/>
    <cellStyle name="1_NTHOC_Danh muc cong trinh trong diem (25.9.11) 2" xfId="2620"/>
    <cellStyle name="1_NTHOC_Danh muc cong trinh trong diem (25.9.11) 2 2" xfId="3431"/>
    <cellStyle name="1_NTHOC_Danh muc cong trinh trong diem (31.8.11)" xfId="443"/>
    <cellStyle name="1_NTHOC_Danh muc cong trinh trong diem (31.8.11) 2" xfId="2619"/>
    <cellStyle name="1_NTHOC_Danh muc cong trinh trong diem (31.8.11) 2 2" xfId="3430"/>
    <cellStyle name="1_NTHOC_DK bo tri lai (chinh thuc)" xfId="444"/>
    <cellStyle name="1_NTHOC_DK bo tri lai (chinh thuc) 2" xfId="3205"/>
    <cellStyle name="1_NTHOC_Ke hoach 2012" xfId="445"/>
    <cellStyle name="1_NTHOC_Ke hoach 2012 2" xfId="3204"/>
    <cellStyle name="1_NTHOC_KTXH (02)" xfId="447"/>
    <cellStyle name="1_NTHOC_KTXH (02) 2" xfId="3202"/>
    <cellStyle name="1_NTHOC_KH 2013_KKT_Phuluc(sửa lần cuối)" xfId="446"/>
    <cellStyle name="1_NTHOC_KH 2013_KKT_Phuluc(sửa lần cuối) 2" xfId="3203"/>
    <cellStyle name="1_NTHOC_pvhung.skhdt 20117113152041 Danh muc cong trinh trong diem" xfId="450"/>
    <cellStyle name="1_NTHOC_pvhung.skhdt 20117113152041 Danh muc cong trinh trong diem 2" xfId="2616"/>
    <cellStyle name="1_NTHOC_pvhung.skhdt 20117113152041 Danh muc cong trinh trong diem 2 2" xfId="3427"/>
    <cellStyle name="1_NTHOC_pvhung.skhdt 20117113152041 Danh muc cong trinh trong diem_KH 2013_KKT_Phuluc(sửa lần cuối)" xfId="451"/>
    <cellStyle name="1_NTHOC_pvhung.skhdt 20117113152041 Danh muc cong trinh trong diem_KH 2013_KKT_Phuluc(sửa lần cuối) 2" xfId="2615"/>
    <cellStyle name="1_NTHOC_pvhung.skhdt 20117113152041 Danh muc cong trinh trong diem_KH 2013_KKT_Phuluc(sửa lần cuối) 2 2" xfId="3426"/>
    <cellStyle name="1_NTHOC_phu luc 6 thang gui bo" xfId="448"/>
    <cellStyle name="1_NTHOC_phu luc 6 thang gui bo 2" xfId="2618"/>
    <cellStyle name="1_NTHOC_phu luc 6 thang gui bo 2 2" xfId="3429"/>
    <cellStyle name="1_NTHOC_Phu luc BC KTXH" xfId="449"/>
    <cellStyle name="1_NTHOC_Phu luc BC KTXH 2" xfId="2617"/>
    <cellStyle name="1_NTHOC_Phu luc BC KTXH 2 2" xfId="3428"/>
    <cellStyle name="1_NTHOC_Ra soat KH 2009 (chinh thuc o nha)" xfId="452"/>
    <cellStyle name="1_NTHOC_Ra soat KH 2009 (chinh thuc o nha) 2" xfId="3201"/>
    <cellStyle name="1_NTHOC_Tong hop so lieu" xfId="453"/>
    <cellStyle name="1_NTHOC_Tong hop so lieu 2" xfId="3200"/>
    <cellStyle name="1_NTHOC_Tong hop so lieu_BC cong trinh trong diem" xfId="454"/>
    <cellStyle name="1_NTHOC_Tong hop so lieu_BC cong trinh trong diem 2" xfId="3199"/>
    <cellStyle name="1_NTHOC_Tong hop so lieu_BC cong trinh trong diem_Bieu 6 thang nam 2012 (binh)" xfId="455"/>
    <cellStyle name="1_NTHOC_Tong hop so lieu_BC cong trinh trong diem_Bieu 6 thang nam 2012 (binh) 2" xfId="3198"/>
    <cellStyle name="1_NTHOC_Tong hop so lieu_Danh muc cong trinh trong diem (04.5.12) (1)" xfId="456"/>
    <cellStyle name="1_NTHOC_Tong hop so lieu_Danh muc cong trinh trong diem (04.5.12) (1) 2" xfId="3197"/>
    <cellStyle name="1_NTHOC_Tong hop so lieu_Danh muc cong trinh trong diem (15.8.11)" xfId="457"/>
    <cellStyle name="1_NTHOC_Tong hop so lieu_Danh muc cong trinh trong diem (15.8.11) 2" xfId="3196"/>
    <cellStyle name="1_NTHOC_Tong hop so lieu_Danh muc cong trinh trong diem (25.5.12)" xfId="458"/>
    <cellStyle name="1_NTHOC_Tong hop so lieu_Danh muc cong trinh trong diem (25.5.12) 2" xfId="3195"/>
    <cellStyle name="1_NTHOC_Tong hop so lieu_Danh muc cong trinh trong diem (25.9.11)" xfId="459"/>
    <cellStyle name="1_NTHOC_Tong hop so lieu_Danh muc cong trinh trong diem (25.9.11) 2" xfId="3194"/>
    <cellStyle name="1_NTHOC_Tong hop so lieu_Danh muc cong trinh trong diem (31.8.11)" xfId="460"/>
    <cellStyle name="1_NTHOC_Tong hop so lieu_Danh muc cong trinh trong diem (31.8.11) 2" xfId="3193"/>
    <cellStyle name="1_NTHOC_Tong hop so lieu_pvhung.skhdt 20117113152041 Danh muc cong trinh trong diem" xfId="461"/>
    <cellStyle name="1_NTHOC_Tong hop so lieu_pvhung.skhdt 20117113152041 Danh muc cong trinh trong diem 2" xfId="3192"/>
    <cellStyle name="1_NTHOC_Tong hop so lieu_Worksheet in C: Users Administrator AppData Roaming eOffice TMP12345S BC cong trinh trong diem 2011-2015 den thang 8-2012" xfId="462"/>
    <cellStyle name="1_NTHOC_Tong hop so lieu_Worksheet in C: Users Administrator AppData Roaming eOffice TMP12345S BC cong trinh trong diem 2011-2015 den thang 8-2012 2" xfId="3191"/>
    <cellStyle name="1_NTHOC_Tong hop theo doi von TPCP" xfId="463"/>
    <cellStyle name="1_NTHOC_Tong hop theo doi von TPCP (BC)" xfId="464"/>
    <cellStyle name="1_NTHOC_Tong hop theo doi von TPCP (BC) 2" xfId="3189"/>
    <cellStyle name="1_NTHOC_Tong hop theo doi von TPCP 2" xfId="3190"/>
    <cellStyle name="1_NTHOC_Worksheet in C: Users Administrator AppData Roaming eOffice TMP12345S BC cong trinh trong diem 2011-2015 den thang 8-2012" xfId="465"/>
    <cellStyle name="1_NTHOC_Worksheet in C: Users Administrator AppData Roaming eOffice TMP12345S BC cong trinh trong diem 2011-2015 den thang 8-2012 2" xfId="2614"/>
    <cellStyle name="1_NTHOC_Worksheet in C: Users Administrator AppData Roaming eOffice TMP12345S BC cong trinh trong diem 2011-2015 den thang 8-2012 2 2" xfId="3425"/>
    <cellStyle name="1_pvhung.skhdt 20117113152041 Danh muc cong trinh trong diem" xfId="468"/>
    <cellStyle name="1_pvhung.skhdt 20117113152041 Danh muc cong trinh trong diem 2" xfId="2394"/>
    <cellStyle name="1_pvhung.skhdt 20117113152041 Danh muc cong trinh trong diem 3" xfId="2962"/>
    <cellStyle name="1_pvhung.skhdt 20117113152041 Danh muc cong trinh trong diem_KH 2013_KKT_Phuluc(sửa lần cuối)" xfId="469"/>
    <cellStyle name="1_pvhung.skhdt 20117113152041 Danh muc cong trinh trong diem_KH 2013_KKT_Phuluc(sửa lần cuối) 2" xfId="2395"/>
    <cellStyle name="1_pvhung.skhdt 20117113152041 Danh muc cong trinh trong diem_KH 2013_KKT_Phuluc(sửa lần cuối) 3" xfId="2963"/>
    <cellStyle name="1_phu luc 6 thang gui bo" xfId="466"/>
    <cellStyle name="1_phu luc 6 thang gui bo 2" xfId="2392"/>
    <cellStyle name="1_phu luc 6 thang gui bo 3" xfId="2960"/>
    <cellStyle name="1_Phu luc BC KTXH" xfId="467"/>
    <cellStyle name="1_Phu luc BC KTXH 2" xfId="2393"/>
    <cellStyle name="1_Phu luc BC KTXH 3" xfId="2961"/>
    <cellStyle name="1_Ra soat Giai ngan 2007 (dang lam)" xfId="470"/>
    <cellStyle name="1_Ra soat Giai ngan 2007 (dang lam)_Bao cao tinh hinh thuc hien KH 2009 den 31-01-10" xfId="471"/>
    <cellStyle name="1_Ra soat Giai ngan 2007 (dang lam)_Bao cao tinh hinh thuc hien KH 2009 den 31-01-10 2" xfId="2396"/>
    <cellStyle name="1_Ra soat Giai ngan 2007 (dang lam)_Bao cao tinh hinh thuc hien KH 2009 den 31-01-10 3" xfId="2964"/>
    <cellStyle name="1_Ra soat Giai ngan 2007 (dang lam)_Bao cao tinh hinh thuc hien KH 2009 den 31-01-10_KH 2013_KKT_Phuluc(sửa lần cuối)" xfId="472"/>
    <cellStyle name="1_Ra soat Giai ngan 2007 (dang lam)_Bao cao tinh hinh thuc hien KH 2009 den 31-01-10_KH 2013_KKT_Phuluc(sửa lần cuối) 2" xfId="2397"/>
    <cellStyle name="1_Ra soat Giai ngan 2007 (dang lam)_Bao cao tinh hinh thuc hien KH 2009 den 31-01-10_KH 2013_KKT_Phuluc(sửa lần cuối) 3" xfId="2965"/>
    <cellStyle name="1_Ra soat Giai ngan 2007 (dang lam)_Book1" xfId="473"/>
    <cellStyle name="1_Ra soat Giai ngan 2007 (dang lam)_Tong hop theo doi von TPCP (BC)" xfId="474"/>
    <cellStyle name="1_Tong hop so lieu" xfId="480"/>
    <cellStyle name="1_Tong hop so lieu_BC cong trinh trong diem" xfId="481"/>
    <cellStyle name="1_Tong hop so lieu_BC cong trinh trong diem_Bieu 6 thang nam 2012 (binh)" xfId="482"/>
    <cellStyle name="1_Tong hop so lieu_Danh muc cong trinh trong diem (04.5.12) (1)" xfId="483"/>
    <cellStyle name="1_Tong hop so lieu_Danh muc cong trinh trong diem (15.8.11)" xfId="484"/>
    <cellStyle name="1_Tong hop so lieu_Danh muc cong trinh trong diem (25.5.12)" xfId="485"/>
    <cellStyle name="1_Tong hop so lieu_Danh muc cong trinh trong diem (25.9.11)" xfId="486"/>
    <cellStyle name="1_Tong hop so lieu_Danh muc cong trinh trong diem (31.8.11)" xfId="487"/>
    <cellStyle name="1_Tong hop so lieu_pvhung.skhdt 20117113152041 Danh muc cong trinh trong diem" xfId="488"/>
    <cellStyle name="1_Tong hop so lieu_Worksheet in C: Users Administrator AppData Roaming eOffice TMP12345S BC cong trinh trong diem 2011-2015 den thang 8-2012" xfId="489"/>
    <cellStyle name="1_Tong hop theo doi von TPCP (BC)" xfId="490"/>
    <cellStyle name="1_Theo doi von TPCP (dang lam)" xfId="475"/>
    <cellStyle name="1_Theo doi von TPCP (dang lam)_Bao cao tinh hinh thuc hien KH 2009 den 31-01-10" xfId="476"/>
    <cellStyle name="1_Theo doi von TPCP (dang lam)_Bao cao tinh hinh thuc hien KH 2009 den 31-01-10 2" xfId="2398"/>
    <cellStyle name="1_Theo doi von TPCP (dang lam)_Bao cao tinh hinh thuc hien KH 2009 den 31-01-10 3" xfId="2967"/>
    <cellStyle name="1_Theo doi von TPCP (dang lam)_Bao cao tinh hinh thuc hien KH 2009 den 31-01-10_KH 2013_KKT_Phuluc(sửa lần cuối)" xfId="477"/>
    <cellStyle name="1_Theo doi von TPCP (dang lam)_Bao cao tinh hinh thuc hien KH 2009 den 31-01-10_KH 2013_KKT_Phuluc(sửa lần cuối) 2" xfId="2399"/>
    <cellStyle name="1_Theo doi von TPCP (dang lam)_Bao cao tinh hinh thuc hien KH 2009 den 31-01-10_KH 2013_KKT_Phuluc(sửa lần cuối) 3" xfId="2968"/>
    <cellStyle name="1_Theo doi von TPCP (dang lam)_Book1" xfId="478"/>
    <cellStyle name="1_Theo doi von TPCP (dang lam)_Tong hop theo doi von TPCP (BC)" xfId="479"/>
    <cellStyle name="1_Worksheet in C: Users Administrator AppData Roaming eOffice TMP12345S BC cong trinh trong diem 2011-2015 den thang 8-2012" xfId="491"/>
    <cellStyle name="1_Worksheet in C: Users Administrator AppData Roaming eOffice TMP12345S BC cong trinh trong diem 2011-2015 den thang 8-2012 2" xfId="2400"/>
    <cellStyle name="1_Worksheet in C: Users Administrator AppData Roaming eOffice TMP12345S BC cong trinh trong diem 2011-2015 den thang 8-2012 3" xfId="2978"/>
    <cellStyle name="1_ÿÿÿÿÿ" xfId="492"/>
    <cellStyle name="1_ÿÿÿÿÿ_Bao cao tinh hinh thuc hien KH 2009 den 31-01-10" xfId="493"/>
    <cellStyle name="1_ÿÿÿÿÿ_Bao cao tinh hinh thuc hien KH 2009 den 31-01-10 2" xfId="2401"/>
    <cellStyle name="1_ÿÿÿÿÿ_Bao cao tinh hinh thuc hien KH 2009 den 31-01-10 3" xfId="2980"/>
    <cellStyle name="1_ÿÿÿÿÿ_Bao cao tinh hinh thuc hien KH 2009 den 31-01-10_KH 2013_KKT_Phuluc(sửa lần cuối)" xfId="494"/>
    <cellStyle name="1_ÿÿÿÿÿ_Bao cao tinh hinh thuc hien KH 2009 den 31-01-10_KH 2013_KKT_Phuluc(sửa lần cuối) 2" xfId="2402"/>
    <cellStyle name="1_ÿÿÿÿÿ_Bao cao tinh hinh thuc hien KH 2009 den 31-01-10_KH 2013_KKT_Phuluc(sửa lần cuối) 3" xfId="2981"/>
    <cellStyle name="1_ÿÿÿÿÿ_Book1" xfId="495"/>
    <cellStyle name="1_ÿÿÿÿÿ_Tong hop theo doi von TPCP (BC)" xfId="496"/>
    <cellStyle name="15" xfId="497"/>
    <cellStyle name="2" xfId="498"/>
    <cellStyle name="2 2" xfId="499"/>
    <cellStyle name="2 3" xfId="2403"/>
    <cellStyle name="2 4" xfId="2985"/>
    <cellStyle name="2_1 Bieu 6 thang nam 2011" xfId="500"/>
    <cellStyle name="2_1 Bieu 6 thang nam 2011 2" xfId="2404"/>
    <cellStyle name="2_1 Bieu 6 thang nam 2011 3" xfId="2987"/>
    <cellStyle name="2_1 Bieu 6 thang nam 2011_KH 2013_KKT_Phuluc(sửa lần cuối)" xfId="501"/>
    <cellStyle name="2_1 Bieu 6 thang nam 2011_KH 2013_KKT_Phuluc(sửa lần cuối) 2" xfId="2405"/>
    <cellStyle name="2_1 Bieu 6 thang nam 2011_KH 2013_KKT_Phuluc(sửa lần cuối) 3" xfId="2988"/>
    <cellStyle name="2_Bao cao tinh hinh thuc hien KH 2009 den 31-01-10" xfId="502"/>
    <cellStyle name="2_Bao cao tinh hinh thuc hien KH 2009 den 31-01-10 2" xfId="2406"/>
    <cellStyle name="2_Bao cao tinh hinh thuc hien KH 2009 den 31-01-10 3" xfId="2989"/>
    <cellStyle name="2_Bao cao tinh hinh thuc hien KH 2009 den 31-01-10_KH 2013_KKT_Phuluc(sửa lần cuối)" xfId="503"/>
    <cellStyle name="2_Bao cao tinh hinh thuc hien KH 2009 den 31-01-10_KH 2013_KKT_Phuluc(sửa lần cuối) 2" xfId="2407"/>
    <cellStyle name="2_Bao cao tinh hinh thuc hien KH 2009 den 31-01-10_KH 2013_KKT_Phuluc(sửa lần cuối) 3" xfId="2990"/>
    <cellStyle name="2_BC cong trinh trong diem" xfId="504"/>
    <cellStyle name="2_BC cong trinh trong diem 2" xfId="2408"/>
    <cellStyle name="2_BC cong trinh trong diem 3" xfId="2991"/>
    <cellStyle name="2_BC cong trinh trong diem_Bieu 6 thang nam 2012 (binh)" xfId="505"/>
    <cellStyle name="2_BC cong trinh trong diem_Bieu 6 thang nam 2012 (binh) 2" xfId="2409"/>
    <cellStyle name="2_BC cong trinh trong diem_Bieu 6 thang nam 2012 (binh) 3" xfId="2992"/>
    <cellStyle name="2_BC cong trinh trong diem_KH 2013_KKT_Phuluc(sửa lần cuối)" xfId="506"/>
    <cellStyle name="2_BC cong trinh trong diem_KH 2013_KKT_Phuluc(sửa lần cuối) 2" xfId="2410"/>
    <cellStyle name="2_BC cong trinh trong diem_KH 2013_KKT_Phuluc(sửa lần cuối) 3" xfId="2993"/>
    <cellStyle name="2_Bieu 01 UB(hung)" xfId="507"/>
    <cellStyle name="2_Bieu 01 UB(hung) 2" xfId="2411"/>
    <cellStyle name="2_Bieu 01 UB(hung) 3" xfId="2994"/>
    <cellStyle name="2_Bieu chi tieu NQ-HDNDT" xfId="508"/>
    <cellStyle name="2_Bieu mau KH 2013 (dia phuong)" xfId="509"/>
    <cellStyle name="2_BL vu" xfId="510"/>
    <cellStyle name="2_BL vu_Bao cao tinh hinh thuc hien KH 2009 den 31-01-10" xfId="511"/>
    <cellStyle name="2_Book1" xfId="512"/>
    <cellStyle name="2_Book1_Bao cao tinh hinh thuc hien KH 2009 den 31-01-10" xfId="513"/>
    <cellStyle name="2_Book1_Bao cao tinh hinh thuc hien KH 2009 den 31-01-10 2" xfId="2412"/>
    <cellStyle name="2_Book1_Bao cao tinh hinh thuc hien KH 2009 den 31-01-10 3" xfId="3000"/>
    <cellStyle name="2_Book1_Bao cao tinh hinh thuc hien KH 2009 den 31-01-10_KH 2013_KKT_Phuluc(sửa lần cuối)" xfId="514"/>
    <cellStyle name="2_Book1_Bao cao tinh hinh thuc hien KH 2009 den 31-01-10_KH 2013_KKT_Phuluc(sửa lần cuối) 2" xfId="2413"/>
    <cellStyle name="2_Book1_Bao cao tinh hinh thuc hien KH 2009 den 31-01-10_KH 2013_KKT_Phuluc(sửa lần cuối) 3" xfId="3001"/>
    <cellStyle name="2_Book1_Book1" xfId="515"/>
    <cellStyle name="2_Book1_Ra soat KH 2009 (chinh thuc o nha)" xfId="516"/>
    <cellStyle name="2_Chi tieu 5 nam" xfId="517"/>
    <cellStyle name="2_Chi tieu 5 nam_BC cong trinh trong diem" xfId="518"/>
    <cellStyle name="2_Chi tieu 5 nam_BC cong trinh trong diem_Bieu 6 thang nam 2012 (binh)" xfId="519"/>
    <cellStyle name="2_Chi tieu 5 nam_Danh muc cong trinh trong diem (04.5.12) (1)" xfId="520"/>
    <cellStyle name="2_Chi tieu 5 nam_Danh muc cong trinh trong diem (15.8.11)" xfId="521"/>
    <cellStyle name="2_Chi tieu 5 nam_Danh muc cong trinh trong diem (25.5.12)" xfId="522"/>
    <cellStyle name="2_Chi tieu 5 nam_Danh muc cong trinh trong diem (25.9.11)" xfId="523"/>
    <cellStyle name="2_Chi tieu 5 nam_Danh muc cong trinh trong diem (31.8.11)" xfId="524"/>
    <cellStyle name="2_Chi tieu 5 nam_pvhung.skhdt 20117113152041 Danh muc cong trinh trong diem" xfId="525"/>
    <cellStyle name="2_Chi tieu 5 nam_Worksheet in C: Users Administrator AppData Roaming eOffice TMP12345S BC cong trinh trong diem 2011-2015 den thang 8-2012" xfId="526"/>
    <cellStyle name="2_Danh muc cong trinh trong diem (04.5.12) (1)" xfId="527"/>
    <cellStyle name="2_Danh muc cong trinh trong diem (04.5.12) (1) 2" xfId="2414"/>
    <cellStyle name="2_Danh muc cong trinh trong diem (04.5.12) (1) 3" xfId="3014"/>
    <cellStyle name="2_Danh muc cong trinh trong diem (15.8.11)" xfId="528"/>
    <cellStyle name="2_Danh muc cong trinh trong diem (15.8.11) 2" xfId="2415"/>
    <cellStyle name="2_Danh muc cong trinh trong diem (15.8.11) 3" xfId="3015"/>
    <cellStyle name="2_Danh muc cong trinh trong diem (25.5.12)" xfId="529"/>
    <cellStyle name="2_Danh muc cong trinh trong diem (25.5.12) 2" xfId="2416"/>
    <cellStyle name="2_Danh muc cong trinh trong diem (25.5.12) 3" xfId="3016"/>
    <cellStyle name="2_Danh muc cong trinh trong diem (25.9.11)" xfId="530"/>
    <cellStyle name="2_Danh muc cong trinh trong diem (25.9.11) 2" xfId="2417"/>
    <cellStyle name="2_Danh muc cong trinh trong diem (25.9.11) 3" xfId="3017"/>
    <cellStyle name="2_Danh muc cong trinh trong diem (31.8.11)" xfId="531"/>
    <cellStyle name="2_Danh muc cong trinh trong diem (31.8.11) 2" xfId="2418"/>
    <cellStyle name="2_Danh muc cong trinh trong diem (31.8.11) 3" xfId="3018"/>
    <cellStyle name="2_DK bo tri lai (chinh thuc)" xfId="532"/>
    <cellStyle name="2_Ke hoach 2012" xfId="533"/>
    <cellStyle name="2_KTXH (02)" xfId="535"/>
    <cellStyle name="2_KH 2013_KKT_Phuluc(sửa lần cuối)" xfId="534"/>
    <cellStyle name="2_NTHOC" xfId="536"/>
    <cellStyle name="2_NTHOC 2" xfId="537"/>
    <cellStyle name="2_NTHOC 3" xfId="2419"/>
    <cellStyle name="2_NTHOC 4" xfId="3023"/>
    <cellStyle name="2_NTHOC_1 Bieu 6 thang nam 2011" xfId="538"/>
    <cellStyle name="2_NTHOC_1 Bieu 6 thang nam 2011 2" xfId="2420"/>
    <cellStyle name="2_NTHOC_1 Bieu 6 thang nam 2011 3" xfId="3025"/>
    <cellStyle name="2_NTHOC_1 Bieu 6 thang nam 2011_KH 2013_KKT_Phuluc(sửa lần cuối)" xfId="539"/>
    <cellStyle name="2_NTHOC_1 Bieu 6 thang nam 2011_KH 2013_KKT_Phuluc(sửa lần cuối) 2" xfId="2421"/>
    <cellStyle name="2_NTHOC_1 Bieu 6 thang nam 2011_KH 2013_KKT_Phuluc(sửa lần cuối) 3" xfId="3026"/>
    <cellStyle name="2_NTHOC_Bao cao tinh hinh thuc hien KH 2009 den 31-01-10" xfId="540"/>
    <cellStyle name="2_NTHOC_Bao cao tinh hinh thuc hien KH 2009 den 31-01-10 2" xfId="2422"/>
    <cellStyle name="2_NTHOC_Bao cao tinh hinh thuc hien KH 2009 den 31-01-10 3" xfId="3027"/>
    <cellStyle name="2_NTHOC_Bao cao tinh hinh thuc hien KH 2009 den 31-01-10_KH 2013_KKT_Phuluc(sửa lần cuối)" xfId="541"/>
    <cellStyle name="2_NTHOC_Bao cao tinh hinh thuc hien KH 2009 den 31-01-10_KH 2013_KKT_Phuluc(sửa lần cuối) 2" xfId="2423"/>
    <cellStyle name="2_NTHOC_Bao cao tinh hinh thuc hien KH 2009 den 31-01-10_KH 2013_KKT_Phuluc(sửa lần cuối) 3" xfId="3028"/>
    <cellStyle name="2_NTHOC_BC cong trinh trong diem" xfId="542"/>
    <cellStyle name="2_NTHOC_BC cong trinh trong diem 2" xfId="2424"/>
    <cellStyle name="2_NTHOC_BC cong trinh trong diem 3" xfId="3029"/>
    <cellStyle name="2_NTHOC_BC cong trinh trong diem_Bieu 6 thang nam 2012 (binh)" xfId="543"/>
    <cellStyle name="2_NTHOC_BC cong trinh trong diem_Bieu 6 thang nam 2012 (binh) 2" xfId="2425"/>
    <cellStyle name="2_NTHOC_BC cong trinh trong diem_Bieu 6 thang nam 2012 (binh) 3" xfId="3030"/>
    <cellStyle name="2_NTHOC_BC cong trinh trong diem_KH 2013_KKT_Phuluc(sửa lần cuối)" xfId="544"/>
    <cellStyle name="2_NTHOC_BC cong trinh trong diem_KH 2013_KKT_Phuluc(sửa lần cuối) 2" xfId="2426"/>
    <cellStyle name="2_NTHOC_BC cong trinh trong diem_KH 2013_KKT_Phuluc(sửa lần cuối) 3" xfId="3031"/>
    <cellStyle name="2_NTHOC_Bieu 01 UB(hung)" xfId="545"/>
    <cellStyle name="2_NTHOC_Bieu 01 UB(hung) 2" xfId="2427"/>
    <cellStyle name="2_NTHOC_Bieu 01 UB(hung) 3" xfId="3032"/>
    <cellStyle name="2_NTHOC_Bieu chi tieu NQ-HDNDT" xfId="546"/>
    <cellStyle name="2_NTHOC_Bieu mau KH 2013 (dia phuong)" xfId="547"/>
    <cellStyle name="2_NTHOC_Chi tieu 5 nam" xfId="548"/>
    <cellStyle name="2_NTHOC_Chi tieu 5 nam_BC cong trinh trong diem" xfId="549"/>
    <cellStyle name="2_NTHOC_Chi tieu 5 nam_BC cong trinh trong diem_Bieu 6 thang nam 2012 (binh)" xfId="550"/>
    <cellStyle name="2_NTHOC_Chi tieu 5 nam_Danh muc cong trinh trong diem (04.5.12) (1)" xfId="551"/>
    <cellStyle name="2_NTHOC_Chi tieu 5 nam_Danh muc cong trinh trong diem (15.8.11)" xfId="552"/>
    <cellStyle name="2_NTHOC_Chi tieu 5 nam_Danh muc cong trinh trong diem (25.5.12)" xfId="553"/>
    <cellStyle name="2_NTHOC_Chi tieu 5 nam_Danh muc cong trinh trong diem (25.9.11)" xfId="554"/>
    <cellStyle name="2_NTHOC_Chi tieu 5 nam_Danh muc cong trinh trong diem (31.8.11)" xfId="555"/>
    <cellStyle name="2_NTHOC_Chi tieu 5 nam_pvhung.skhdt 20117113152041 Danh muc cong trinh trong diem" xfId="556"/>
    <cellStyle name="2_NTHOC_Chi tieu 5 nam_Worksheet in C: Users Administrator AppData Roaming eOffice TMP12345S BC cong trinh trong diem 2011-2015 den thang 8-2012" xfId="557"/>
    <cellStyle name="2_NTHOC_Danh muc cong trinh trong diem (04.5.12) (1)" xfId="558"/>
    <cellStyle name="2_NTHOC_Danh muc cong trinh trong diem (04.5.12) (1) 2" xfId="2428"/>
    <cellStyle name="2_NTHOC_Danh muc cong trinh trong diem (04.5.12) (1) 3" xfId="3045"/>
    <cellStyle name="2_NTHOC_Danh muc cong trinh trong diem (15.8.11)" xfId="559"/>
    <cellStyle name="2_NTHOC_Danh muc cong trinh trong diem (15.8.11) 2" xfId="2429"/>
    <cellStyle name="2_NTHOC_Danh muc cong trinh trong diem (15.8.11) 3" xfId="3046"/>
    <cellStyle name="2_NTHOC_Danh muc cong trinh trong diem (25.5.12)" xfId="560"/>
    <cellStyle name="2_NTHOC_Danh muc cong trinh trong diem (25.5.12) 2" xfId="2430"/>
    <cellStyle name="2_NTHOC_Danh muc cong trinh trong diem (25.5.12) 3" xfId="3047"/>
    <cellStyle name="2_NTHOC_Danh muc cong trinh trong diem (25.9.11)" xfId="561"/>
    <cellStyle name="2_NTHOC_Danh muc cong trinh trong diem (25.9.11) 2" xfId="2431"/>
    <cellStyle name="2_NTHOC_Danh muc cong trinh trong diem (25.9.11) 3" xfId="3048"/>
    <cellStyle name="2_NTHOC_Danh muc cong trinh trong diem (31.8.11)" xfId="562"/>
    <cellStyle name="2_NTHOC_Danh muc cong trinh trong diem (31.8.11) 2" xfId="2432"/>
    <cellStyle name="2_NTHOC_Danh muc cong trinh trong diem (31.8.11) 3" xfId="3049"/>
    <cellStyle name="2_NTHOC_DK bo tri lai (chinh thuc)" xfId="563"/>
    <cellStyle name="2_NTHOC_Ke hoach 2012" xfId="564"/>
    <cellStyle name="2_NTHOC_KTXH (02)" xfId="566"/>
    <cellStyle name="2_NTHOC_KH 2013_KKT_Phuluc(sửa lần cuối)" xfId="565"/>
    <cellStyle name="2_NTHOC_pvhung.skhdt 20117113152041 Danh muc cong trinh trong diem" xfId="569"/>
    <cellStyle name="2_NTHOC_pvhung.skhdt 20117113152041 Danh muc cong trinh trong diem 2" xfId="2435"/>
    <cellStyle name="2_NTHOC_pvhung.skhdt 20117113152041 Danh muc cong trinh trong diem 3" xfId="3056"/>
    <cellStyle name="2_NTHOC_pvhung.skhdt 20117113152041 Danh muc cong trinh trong diem_KH 2013_KKT_Phuluc(sửa lần cuối)" xfId="570"/>
    <cellStyle name="2_NTHOC_pvhung.skhdt 20117113152041 Danh muc cong trinh trong diem_KH 2013_KKT_Phuluc(sửa lần cuối) 2" xfId="2436"/>
    <cellStyle name="2_NTHOC_pvhung.skhdt 20117113152041 Danh muc cong trinh trong diem_KH 2013_KKT_Phuluc(sửa lần cuối) 3" xfId="3057"/>
    <cellStyle name="2_NTHOC_phu luc 6 thang gui bo" xfId="567"/>
    <cellStyle name="2_NTHOC_phu luc 6 thang gui bo 2" xfId="2433"/>
    <cellStyle name="2_NTHOC_phu luc 6 thang gui bo 3" xfId="3054"/>
    <cellStyle name="2_NTHOC_Phu luc BC KTXH" xfId="568"/>
    <cellStyle name="2_NTHOC_Phu luc BC KTXH 2" xfId="2434"/>
    <cellStyle name="2_NTHOC_Phu luc BC KTXH 3" xfId="3055"/>
    <cellStyle name="2_NTHOC_Ra soat KH 2009 (chinh thuc o nha)" xfId="571"/>
    <cellStyle name="2_NTHOC_Tong hop so lieu" xfId="572"/>
    <cellStyle name="2_NTHOC_Tong hop so lieu_BC cong trinh trong diem" xfId="573"/>
    <cellStyle name="2_NTHOC_Tong hop so lieu_BC cong trinh trong diem_Bieu 6 thang nam 2012 (binh)" xfId="574"/>
    <cellStyle name="2_NTHOC_Tong hop so lieu_Danh muc cong trinh trong diem (04.5.12) (1)" xfId="575"/>
    <cellStyle name="2_NTHOC_Tong hop so lieu_Danh muc cong trinh trong diem (15.8.11)" xfId="576"/>
    <cellStyle name="2_NTHOC_Tong hop so lieu_Danh muc cong trinh trong diem (25.5.12)" xfId="577"/>
    <cellStyle name="2_NTHOC_Tong hop so lieu_Danh muc cong trinh trong diem (25.9.11)" xfId="578"/>
    <cellStyle name="2_NTHOC_Tong hop so lieu_Danh muc cong trinh trong diem (31.8.11)" xfId="579"/>
    <cellStyle name="2_NTHOC_Tong hop so lieu_pvhung.skhdt 20117113152041 Danh muc cong trinh trong diem" xfId="580"/>
    <cellStyle name="2_NTHOC_Tong hop so lieu_Worksheet in C: Users Administrator AppData Roaming eOffice TMP12345S BC cong trinh trong diem 2011-2015 den thang 8-2012" xfId="581"/>
    <cellStyle name="2_NTHOC_Tong hop theo doi von TPCP" xfId="582"/>
    <cellStyle name="2_NTHOC_Tong hop theo doi von TPCP (BC)" xfId="583"/>
    <cellStyle name="2_NTHOC_Worksheet in C: Users Administrator AppData Roaming eOffice TMP12345S BC cong trinh trong diem 2011-2015 den thang 8-2012" xfId="584"/>
    <cellStyle name="2_NTHOC_Worksheet in C: Users Administrator AppData Roaming eOffice TMP12345S BC cong trinh trong diem 2011-2015 den thang 8-2012 2" xfId="2437"/>
    <cellStyle name="2_NTHOC_Worksheet in C: Users Administrator AppData Roaming eOffice TMP12345S BC cong trinh trong diem 2011-2015 den thang 8-2012 3" xfId="3068"/>
    <cellStyle name="2_pvhung.skhdt 20117113152041 Danh muc cong trinh trong diem" xfId="587"/>
    <cellStyle name="2_pvhung.skhdt 20117113152041 Danh muc cong trinh trong diem 2" xfId="2440"/>
    <cellStyle name="2_pvhung.skhdt 20117113152041 Danh muc cong trinh trong diem 3" xfId="3071"/>
    <cellStyle name="2_pvhung.skhdt 20117113152041 Danh muc cong trinh trong diem_KH 2013_KKT_Phuluc(sửa lần cuối)" xfId="588"/>
    <cellStyle name="2_pvhung.skhdt 20117113152041 Danh muc cong trinh trong diem_KH 2013_KKT_Phuluc(sửa lần cuối) 2" xfId="2441"/>
    <cellStyle name="2_pvhung.skhdt 20117113152041 Danh muc cong trinh trong diem_KH 2013_KKT_Phuluc(sửa lần cuối) 3" xfId="3072"/>
    <cellStyle name="2_phu luc 6 thang gui bo" xfId="585"/>
    <cellStyle name="2_phu luc 6 thang gui bo 2" xfId="2438"/>
    <cellStyle name="2_phu luc 6 thang gui bo 3" xfId="3069"/>
    <cellStyle name="2_Phu luc BC KTXH" xfId="586"/>
    <cellStyle name="2_Phu luc BC KTXH 2" xfId="2439"/>
    <cellStyle name="2_Phu luc BC KTXH 3" xfId="3070"/>
    <cellStyle name="2_Ra soat KH 2008 (chinh thuc)" xfId="589"/>
    <cellStyle name="2_Ra soat KH 2009 (chinh thuc o nha)" xfId="590"/>
    <cellStyle name="2_Tong hop so lieu" xfId="591"/>
    <cellStyle name="2_Tong hop so lieu_BC cong trinh trong diem" xfId="592"/>
    <cellStyle name="2_Tong hop so lieu_BC cong trinh trong diem_Bieu 6 thang nam 2012 (binh)" xfId="593"/>
    <cellStyle name="2_Tong hop so lieu_Danh muc cong trinh trong diem (04.5.12) (1)" xfId="594"/>
    <cellStyle name="2_Tong hop so lieu_Danh muc cong trinh trong diem (15.8.11)" xfId="595"/>
    <cellStyle name="2_Tong hop so lieu_Danh muc cong trinh trong diem (25.5.12)" xfId="596"/>
    <cellStyle name="2_Tong hop so lieu_Danh muc cong trinh trong diem (25.9.11)" xfId="597"/>
    <cellStyle name="2_Tong hop so lieu_Danh muc cong trinh trong diem (31.8.11)" xfId="598"/>
    <cellStyle name="2_Tong hop so lieu_pvhung.skhdt 20117113152041 Danh muc cong trinh trong diem" xfId="599"/>
    <cellStyle name="2_Tong hop so lieu_Worksheet in C: Users Administrator AppData Roaming eOffice TMP12345S BC cong trinh trong diem 2011-2015 den thang 8-2012" xfId="600"/>
    <cellStyle name="2_Tong hop theo doi von TPCP" xfId="601"/>
    <cellStyle name="2_Tong hop theo doi von TPCP (BC)" xfId="602"/>
    <cellStyle name="2_Worksheet in C: Users Administrator AppData Roaming eOffice TMP12345S BC cong trinh trong diem 2011-2015 den thang 8-2012" xfId="603"/>
    <cellStyle name="2_Worksheet in C: Users Administrator AppData Roaming eOffice TMP12345S BC cong trinh trong diem 2011-2015 den thang 8-2012 2" xfId="2442"/>
    <cellStyle name="2_Worksheet in C: Users Administrator AppData Roaming eOffice TMP12345S BC cong trinh trong diem 2011-2015 den thang 8-2012 3" xfId="3087"/>
    <cellStyle name="20% - Accent1 2" xfId="604"/>
    <cellStyle name="20% - Accent1 2 2" xfId="605"/>
    <cellStyle name="20% - Accent1 2 2 2" xfId="606"/>
    <cellStyle name="20% - Accent1 2 3" xfId="607"/>
    <cellStyle name="20% - Accent1 3" xfId="608"/>
    <cellStyle name="20% - Accent2 2" xfId="609"/>
    <cellStyle name="20% - Accent2 2 2" xfId="610"/>
    <cellStyle name="20% - Accent2 2 2 2" xfId="611"/>
    <cellStyle name="20% - Accent2 2 3" xfId="612"/>
    <cellStyle name="20% - Accent2 3" xfId="613"/>
    <cellStyle name="20% - Accent3 2" xfId="614"/>
    <cellStyle name="20% - Accent3 2 2" xfId="615"/>
    <cellStyle name="20% - Accent3 2 2 2" xfId="616"/>
    <cellStyle name="20% - Accent3 2 3" xfId="617"/>
    <cellStyle name="20% - Accent3 3" xfId="618"/>
    <cellStyle name="20% - Accent4 2" xfId="619"/>
    <cellStyle name="20% - Accent4 2 2" xfId="620"/>
    <cellStyle name="20% - Accent4 2 2 2" xfId="621"/>
    <cellStyle name="20% - Accent4 2 3" xfId="622"/>
    <cellStyle name="20% - Accent4 3" xfId="623"/>
    <cellStyle name="20% - Accent5 2" xfId="624"/>
    <cellStyle name="20% - Accent5 2 2" xfId="625"/>
    <cellStyle name="20% - Accent5 2 2 2" xfId="626"/>
    <cellStyle name="20% - Accent5 2 3" xfId="627"/>
    <cellStyle name="20% - Accent5 3" xfId="628"/>
    <cellStyle name="20% - Accent6 2" xfId="629"/>
    <cellStyle name="20% - Accent6 2 2" xfId="630"/>
    <cellStyle name="20% - Accent6 2 2 2" xfId="631"/>
    <cellStyle name="20% - Accent6 2 3" xfId="632"/>
    <cellStyle name="20% - Accent6 3" xfId="633"/>
    <cellStyle name="3" xfId="634"/>
    <cellStyle name="3_Bao cao tinh hinh thuc hien KH 2009 den 31-01-10" xfId="635"/>
    <cellStyle name="4" xfId="636"/>
    <cellStyle name="40% - Accent1 2" xfId="637"/>
    <cellStyle name="40% - Accent1 2 2" xfId="638"/>
    <cellStyle name="40% - Accent1 2 2 2" xfId="639"/>
    <cellStyle name="40% - Accent1 2 3" xfId="640"/>
    <cellStyle name="40% - Accent1 3" xfId="641"/>
    <cellStyle name="40% - Accent2 2" xfId="642"/>
    <cellStyle name="40% - Accent2 2 2" xfId="643"/>
    <cellStyle name="40% - Accent2 2 2 2" xfId="644"/>
    <cellStyle name="40% - Accent2 2 3" xfId="645"/>
    <cellStyle name="40% - Accent2 3" xfId="646"/>
    <cellStyle name="40% - Accent3 2" xfId="647"/>
    <cellStyle name="40% - Accent3 2 2" xfId="648"/>
    <cellStyle name="40% - Accent3 2 2 2" xfId="649"/>
    <cellStyle name="40% - Accent3 2 3" xfId="650"/>
    <cellStyle name="40% - Accent3 3" xfId="651"/>
    <cellStyle name="40% - Accent4 2" xfId="652"/>
    <cellStyle name="40% - Accent4 2 2" xfId="653"/>
    <cellStyle name="40% - Accent4 2 2 2" xfId="654"/>
    <cellStyle name="40% - Accent4 2 3" xfId="655"/>
    <cellStyle name="40% - Accent4 3" xfId="656"/>
    <cellStyle name="40% - Accent5 2" xfId="657"/>
    <cellStyle name="40% - Accent5 2 2" xfId="658"/>
    <cellStyle name="40% - Accent5 2 2 2" xfId="659"/>
    <cellStyle name="40% - Accent5 2 3" xfId="660"/>
    <cellStyle name="40% - Accent5 3" xfId="661"/>
    <cellStyle name="40% - Accent6 2" xfId="662"/>
    <cellStyle name="40% - Accent6 2 2" xfId="663"/>
    <cellStyle name="40% - Accent6 2 2 2" xfId="664"/>
    <cellStyle name="40% - Accent6 2 3" xfId="665"/>
    <cellStyle name="40% - Accent6 3" xfId="666"/>
    <cellStyle name="52" xfId="667"/>
    <cellStyle name="60% - Accent1 2" xfId="668"/>
    <cellStyle name="60% - Accent1 2 2" xfId="669"/>
    <cellStyle name="60% - Accent1 2 2 2" xfId="670"/>
    <cellStyle name="60% - Accent1 2 3" xfId="671"/>
    <cellStyle name="60% - Accent1 3" xfId="672"/>
    <cellStyle name="60% - Accent2 2" xfId="673"/>
    <cellStyle name="60% - Accent2 2 2" xfId="674"/>
    <cellStyle name="60% - Accent2 2 2 2" xfId="675"/>
    <cellStyle name="60% - Accent2 2 3" xfId="676"/>
    <cellStyle name="60% - Accent2 3" xfId="677"/>
    <cellStyle name="60% - Accent3 2" xfId="678"/>
    <cellStyle name="60% - Accent3 2 2" xfId="679"/>
    <cellStyle name="60% - Accent3 2 2 2" xfId="680"/>
    <cellStyle name="60% - Accent3 2 3" xfId="681"/>
    <cellStyle name="60% - Accent3 3" xfId="682"/>
    <cellStyle name="60% - Accent4 2" xfId="683"/>
    <cellStyle name="60% - Accent4 2 2" xfId="684"/>
    <cellStyle name="60% - Accent4 2 2 2" xfId="685"/>
    <cellStyle name="60% - Accent4 2 3" xfId="686"/>
    <cellStyle name="60% - Accent4 3" xfId="687"/>
    <cellStyle name="60% - Accent5 2" xfId="688"/>
    <cellStyle name="60% - Accent5 2 2" xfId="689"/>
    <cellStyle name="60% - Accent5 2 2 2" xfId="690"/>
    <cellStyle name="60% - Accent5 2 3" xfId="691"/>
    <cellStyle name="60% - Accent5 3" xfId="692"/>
    <cellStyle name="60% - Accent6 2" xfId="693"/>
    <cellStyle name="60% - Accent6 2 2" xfId="694"/>
    <cellStyle name="60% - Accent6 2 2 2" xfId="695"/>
    <cellStyle name="60% - Accent6 2 3" xfId="696"/>
    <cellStyle name="60% - Accent6 3" xfId="697"/>
    <cellStyle name="Accent1 2" xfId="698"/>
    <cellStyle name="Accent1 2 2" xfId="699"/>
    <cellStyle name="Accent1 2 2 2" xfId="700"/>
    <cellStyle name="Accent1 2 3" xfId="701"/>
    <cellStyle name="Accent1 3" xfId="702"/>
    <cellStyle name="Accent2 2" xfId="703"/>
    <cellStyle name="Accent2 2 2" xfId="704"/>
    <cellStyle name="Accent2 2 2 2" xfId="705"/>
    <cellStyle name="Accent2 2 3" xfId="706"/>
    <cellStyle name="Accent2 3" xfId="707"/>
    <cellStyle name="Accent3 2" xfId="708"/>
    <cellStyle name="Accent3 2 2" xfId="709"/>
    <cellStyle name="Accent3 2 2 2" xfId="710"/>
    <cellStyle name="Accent3 2 3" xfId="711"/>
    <cellStyle name="Accent3 3" xfId="712"/>
    <cellStyle name="Accent4 2" xfId="713"/>
    <cellStyle name="Accent4 2 2" xfId="714"/>
    <cellStyle name="Accent4 2 2 2" xfId="715"/>
    <cellStyle name="Accent4 2 3" xfId="716"/>
    <cellStyle name="Accent4 3" xfId="717"/>
    <cellStyle name="Accent5 2" xfId="718"/>
    <cellStyle name="Accent5 2 2" xfId="719"/>
    <cellStyle name="Accent5 2 2 2" xfId="720"/>
    <cellStyle name="Accent5 2 3" xfId="721"/>
    <cellStyle name="Accent5 3" xfId="722"/>
    <cellStyle name="Accent6 2" xfId="723"/>
    <cellStyle name="Accent6 2 2" xfId="724"/>
    <cellStyle name="Accent6 2 2 2" xfId="725"/>
    <cellStyle name="Accent6 2 3" xfId="726"/>
    <cellStyle name="Accent6 3" xfId="727"/>
    <cellStyle name="ÅëÈ­ [0]_¿ì¹°Åë" xfId="728"/>
    <cellStyle name="AeE­ [0]_INQUIRY ¿?¾÷AßAø " xfId="729"/>
    <cellStyle name="ÅëÈ­_¿ì¹°Åë" xfId="730"/>
    <cellStyle name="AeE­_INQUIRY ¿?¾÷AßAø " xfId="731"/>
    <cellStyle name="ÄÞ¸¶ [0]_¿ì¹°Åë" xfId="732"/>
    <cellStyle name="AÞ¸¶ [0]_INQUIRY ¿?¾÷AßAø " xfId="733"/>
    <cellStyle name="ÄÞ¸¶_¿ì¹°Åë" xfId="734"/>
    <cellStyle name="AÞ¸¶_INQUIRY ¿?¾÷AßAø " xfId="735"/>
    <cellStyle name="AutoFormat-Optionen" xfId="736"/>
    <cellStyle name="AutoFormat-Optionen 10" xfId="737"/>
    <cellStyle name="AutoFormat-Optionen 16" xfId="738"/>
    <cellStyle name="AutoFormat-Optionen 2" xfId="739"/>
    <cellStyle name="AutoFormat-Optionen 2 2" xfId="740"/>
    <cellStyle name="AutoFormat-Optionen 2 2 2" xfId="741"/>
    <cellStyle name="AutoFormat-Optionen 2 2 3" xfId="742"/>
    <cellStyle name="AutoFormat-Optionen 3" xfId="743"/>
    <cellStyle name="AutoFormat-Optionen 4" xfId="744"/>
    <cellStyle name="AutoFormat-Optionen 6" xfId="745"/>
    <cellStyle name="AutoFormat-Optionen 7" xfId="746"/>
    <cellStyle name="AutoFormat-Optionen 8" xfId="747"/>
    <cellStyle name="AutoFormat-Optionen_2. Du toan chi tiet nam 2018" xfId="748"/>
    <cellStyle name="Bad 2" xfId="749"/>
    <cellStyle name="Bad 2 2" xfId="750"/>
    <cellStyle name="Bad 2 2 2" xfId="751"/>
    <cellStyle name="Bad 2 3" xfId="752"/>
    <cellStyle name="Bad 3" xfId="753"/>
    <cellStyle name="C?AØ_¿?¾÷CoE² " xfId="754"/>
    <cellStyle name="Ç¥ÁØ_´çÃÊ±¸ÀÔ»ý»ê" xfId="755"/>
    <cellStyle name="C￥AØ_¿μ¾÷CoE² " xfId="756"/>
    <cellStyle name="Calc Currency (0)" xfId="757"/>
    <cellStyle name="Calc Currency (0) 2" xfId="758"/>
    <cellStyle name="Calc Currency (2)" xfId="759"/>
    <cellStyle name="Calc Percent (0)" xfId="760"/>
    <cellStyle name="Calc Percent (1)" xfId="761"/>
    <cellStyle name="Calc Percent (2)" xfId="762"/>
    <cellStyle name="Calc Units (0)" xfId="763"/>
    <cellStyle name="Calc Units (1)" xfId="764"/>
    <cellStyle name="Calc Units (2)" xfId="765"/>
    <cellStyle name="Calculation 2" xfId="766"/>
    <cellStyle name="Calculation 2 2" xfId="767"/>
    <cellStyle name="Calculation 2 2 2" xfId="768"/>
    <cellStyle name="Calculation 2 2 2 2" xfId="3423"/>
    <cellStyle name="Calculation 2 2 3" xfId="3187"/>
    <cellStyle name="Calculation 2 3" xfId="769"/>
    <cellStyle name="Calculation 2 3 2" xfId="3424"/>
    <cellStyle name="Calculation 2 4" xfId="3188"/>
    <cellStyle name="Calculation 3" xfId="770"/>
    <cellStyle name="Calculation 3 2" xfId="3186"/>
    <cellStyle name="category" xfId="771"/>
    <cellStyle name="category 2" xfId="772"/>
    <cellStyle name="Comma" xfId="1" builtinId="3"/>
    <cellStyle name="Comma [0] 10" xfId="779"/>
    <cellStyle name="Comma [0] 11" xfId="780"/>
    <cellStyle name="Comma [0] 2" xfId="781"/>
    <cellStyle name="Comma [0] 2 2" xfId="782"/>
    <cellStyle name="Comma [0] 2 2 2" xfId="783"/>
    <cellStyle name="Comma [0] 2 3" xfId="784"/>
    <cellStyle name="Comma [0] 2 4" xfId="785"/>
    <cellStyle name="Comma [0] 2 4 2" xfId="786"/>
    <cellStyle name="Comma [0] 2 4 2 2" xfId="2444"/>
    <cellStyle name="Comma [0] 2 4 2 2 2" xfId="3398"/>
    <cellStyle name="Comma [0] 2 4 2 3" xfId="3139"/>
    <cellStyle name="Comma [0] 2 4 3" xfId="2443"/>
    <cellStyle name="Comma [0] 2 4 3 2" xfId="3397"/>
    <cellStyle name="Comma [0] 2 4 4" xfId="3138"/>
    <cellStyle name="Comma [0] 2_Bieu chi tieu NQ-HDNDT" xfId="787"/>
    <cellStyle name="Comma [0] 3" xfId="788"/>
    <cellStyle name="Comma [0] 3 2" xfId="789"/>
    <cellStyle name="Comma [0] 4" xfId="790"/>
    <cellStyle name="Comma [0] 4 2" xfId="791"/>
    <cellStyle name="Comma [0] 5" xfId="792"/>
    <cellStyle name="Comma [0] 5 2" xfId="793"/>
    <cellStyle name="Comma [0] 5 2 2" xfId="794"/>
    <cellStyle name="Comma [0] 6" xfId="795"/>
    <cellStyle name="Comma [0] 6 2" xfId="796"/>
    <cellStyle name="Comma [0] 6 3" xfId="797"/>
    <cellStyle name="Comma [0] 7" xfId="798"/>
    <cellStyle name="Comma [0] 8" xfId="799"/>
    <cellStyle name="Comma [0] 9" xfId="800"/>
    <cellStyle name="Comma [00]" xfId="801"/>
    <cellStyle name="Comma 10" xfId="802"/>
    <cellStyle name="Comma 10 2" xfId="803"/>
    <cellStyle name="Comma 10 2 2" xfId="804"/>
    <cellStyle name="Comma 10 3" xfId="805"/>
    <cellStyle name="Comma 10 3 2" xfId="806"/>
    <cellStyle name="Comma 10 3 2 2" xfId="807"/>
    <cellStyle name="Comma 10 3 3" xfId="808"/>
    <cellStyle name="Comma 10 3 3 2" xfId="809"/>
    <cellStyle name="Comma 10 3 4" xfId="810"/>
    <cellStyle name="Comma 10 4" xfId="811"/>
    <cellStyle name="Comma 10 4 2" xfId="812"/>
    <cellStyle name="Comma 10 4 3" xfId="813"/>
    <cellStyle name="Comma 10 5" xfId="814"/>
    <cellStyle name="Comma 10 6" xfId="815"/>
    <cellStyle name="Comma 11" xfId="816"/>
    <cellStyle name="Comma 11 2" xfId="817"/>
    <cellStyle name="Comma 11 2 2" xfId="818"/>
    <cellStyle name="Comma 11 2 3" xfId="819"/>
    <cellStyle name="Comma 11 2 4" xfId="820"/>
    <cellStyle name="Comma 11 3" xfId="821"/>
    <cellStyle name="Comma 11 4" xfId="822"/>
    <cellStyle name="Comma 11 5" xfId="823"/>
    <cellStyle name="Comma 12" xfId="824"/>
    <cellStyle name="Comma 12 2" xfId="825"/>
    <cellStyle name="Comma 12 2 2" xfId="826"/>
    <cellStyle name="Comma 12 2 3" xfId="827"/>
    <cellStyle name="Comma 12 2 4" xfId="3140"/>
    <cellStyle name="Comma 12 3" xfId="828"/>
    <cellStyle name="Comma 12 3 2" xfId="3141"/>
    <cellStyle name="Comma 12 4" xfId="829"/>
    <cellStyle name="Comma 13" xfId="830"/>
    <cellStyle name="Comma 13 2" xfId="831"/>
    <cellStyle name="Comma 13 3" xfId="832"/>
    <cellStyle name="Comma 14" xfId="833"/>
    <cellStyle name="Comma 14 2" xfId="834"/>
    <cellStyle name="Comma 14 2 2" xfId="835"/>
    <cellStyle name="Comma 14 2 2 2" xfId="836"/>
    <cellStyle name="Comma 14 2 3" xfId="837"/>
    <cellStyle name="Comma 14 2 4" xfId="838"/>
    <cellStyle name="Comma 14 3" xfId="839"/>
    <cellStyle name="Comma 14 3 2" xfId="840"/>
    <cellStyle name="Comma 14 4" xfId="841"/>
    <cellStyle name="Comma 14 5" xfId="842"/>
    <cellStyle name="Comma 14 6" xfId="843"/>
    <cellStyle name="Comma 15" xfId="844"/>
    <cellStyle name="Comma 15 2" xfId="845"/>
    <cellStyle name="Comma 15 2 2" xfId="846"/>
    <cellStyle name="Comma 15 2 3" xfId="847"/>
    <cellStyle name="Comma 15 3" xfId="848"/>
    <cellStyle name="Comma 15 4" xfId="849"/>
    <cellStyle name="Comma 16" xfId="850"/>
    <cellStyle name="Comma 16 2" xfId="851"/>
    <cellStyle name="Comma 16 2 2" xfId="852"/>
    <cellStyle name="Comma 16 2 3" xfId="853"/>
    <cellStyle name="Comma 16 3" xfId="854"/>
    <cellStyle name="Comma 16 3 2" xfId="855"/>
    <cellStyle name="Comma 16 4" xfId="856"/>
    <cellStyle name="Comma 16 5" xfId="857"/>
    <cellStyle name="Comma 17" xfId="858"/>
    <cellStyle name="Comma 17 2" xfId="859"/>
    <cellStyle name="Comma 17 2 2" xfId="860"/>
    <cellStyle name="Comma 17 2 3" xfId="861"/>
    <cellStyle name="Comma 17 3" xfId="862"/>
    <cellStyle name="Comma 17 4" xfId="863"/>
    <cellStyle name="Comma 17 5" xfId="864"/>
    <cellStyle name="Comma 18" xfId="865"/>
    <cellStyle name="Comma 18 2" xfId="866"/>
    <cellStyle name="Comma 18 2 2" xfId="867"/>
    <cellStyle name="Comma 18 2 3" xfId="868"/>
    <cellStyle name="Comma 18 3" xfId="869"/>
    <cellStyle name="Comma 18 4" xfId="870"/>
    <cellStyle name="Comma 19" xfId="871"/>
    <cellStyle name="Comma 19 2" xfId="872"/>
    <cellStyle name="Comma 19 2 2" xfId="873"/>
    <cellStyle name="Comma 19 3" xfId="874"/>
    <cellStyle name="Comma 19 4" xfId="875"/>
    <cellStyle name="Comma 2" xfId="876"/>
    <cellStyle name="Comma 2 2" xfId="877"/>
    <cellStyle name="Comma 2 2 2" xfId="7"/>
    <cellStyle name="Comma 2 2 3" xfId="2445"/>
    <cellStyle name="Comma 2 2 3 2" xfId="3399"/>
    <cellStyle name="Comma 2 2 4" xfId="3142"/>
    <cellStyle name="Comma 2 3" xfId="878"/>
    <cellStyle name="Comma 2 3 2" xfId="879"/>
    <cellStyle name="Comma 2 3 2 2" xfId="880"/>
    <cellStyle name="Comma 2 3 2 3" xfId="881"/>
    <cellStyle name="Comma 2 4" xfId="882"/>
    <cellStyle name="Comma 2 4 2" xfId="883"/>
    <cellStyle name="Comma 2 5" xfId="884"/>
    <cellStyle name="Comma 2 5 2" xfId="885"/>
    <cellStyle name="Comma 2 5 3" xfId="886"/>
    <cellStyle name="Comma 2 5 3 2" xfId="3143"/>
    <cellStyle name="Comma 2 6" xfId="887"/>
    <cellStyle name="Comma 2 7" xfId="888"/>
    <cellStyle name="Comma 2 8" xfId="889"/>
    <cellStyle name="Comma 2_B9-CTMTQG" xfId="890"/>
    <cellStyle name="Comma 20" xfId="891"/>
    <cellStyle name="Comma 20 2" xfId="892"/>
    <cellStyle name="Comma 20 2 2" xfId="893"/>
    <cellStyle name="Comma 20 3" xfId="894"/>
    <cellStyle name="Comma 20 4" xfId="895"/>
    <cellStyle name="Comma 21" xfId="896"/>
    <cellStyle name="Comma 21 2" xfId="897"/>
    <cellStyle name="Comma 21 3" xfId="898"/>
    <cellStyle name="Comma 21 4" xfId="899"/>
    <cellStyle name="Comma 22" xfId="900"/>
    <cellStyle name="Comma 22 2" xfId="901"/>
    <cellStyle name="Comma 22 3" xfId="902"/>
    <cellStyle name="Comma 22 4" xfId="903"/>
    <cellStyle name="Comma 22 5" xfId="904"/>
    <cellStyle name="Comma 23" xfId="905"/>
    <cellStyle name="Comma 23 2" xfId="906"/>
    <cellStyle name="Comma 23 3" xfId="907"/>
    <cellStyle name="Comma 23 4" xfId="908"/>
    <cellStyle name="Comma 24" xfId="909"/>
    <cellStyle name="Comma 24 2" xfId="910"/>
    <cellStyle name="Comma 24 3" xfId="911"/>
    <cellStyle name="Comma 24 4" xfId="912"/>
    <cellStyle name="Comma 24 5" xfId="913"/>
    <cellStyle name="Comma 25" xfId="914"/>
    <cellStyle name="Comma 25 2" xfId="915"/>
    <cellStyle name="Comma 25 3" xfId="916"/>
    <cellStyle name="Comma 26" xfId="917"/>
    <cellStyle name="Comma 26 2" xfId="918"/>
    <cellStyle name="Comma 26 2 2" xfId="919"/>
    <cellStyle name="Comma 27" xfId="920"/>
    <cellStyle name="Comma 27 2" xfId="921"/>
    <cellStyle name="Comma 28" xfId="922"/>
    <cellStyle name="Comma 28 2" xfId="923"/>
    <cellStyle name="Comma 29" xfId="924"/>
    <cellStyle name="Comma 29 2" xfId="925"/>
    <cellStyle name="Comma 29 3" xfId="926"/>
    <cellStyle name="Comma 3" xfId="927"/>
    <cellStyle name="Comma 3 2" xfId="928"/>
    <cellStyle name="Comma 3 2 2" xfId="929"/>
    <cellStyle name="Comma 3 2 2 2" xfId="930"/>
    <cellStyle name="Comma 3 2 3" xfId="931"/>
    <cellStyle name="Comma 3 3" xfId="932"/>
    <cellStyle name="Comma 3 3 2" xfId="933"/>
    <cellStyle name="Comma 3 3 2 2" xfId="934"/>
    <cellStyle name="Comma 3 3 2 3" xfId="3144"/>
    <cellStyle name="Comma 3 3 3" xfId="935"/>
    <cellStyle name="Comma 3 3 3 2" xfId="2446"/>
    <cellStyle name="Comma 3 3 4" xfId="936"/>
    <cellStyle name="Comma 3 4" xfId="937"/>
    <cellStyle name="Comma 3 4 2" xfId="938"/>
    <cellStyle name="Comma 3 4 3" xfId="939"/>
    <cellStyle name="Comma 3 5" xfId="940"/>
    <cellStyle name="Comma 3 5 2" xfId="941"/>
    <cellStyle name="Comma 3 5 3" xfId="2447"/>
    <cellStyle name="Comma 3 6" xfId="942"/>
    <cellStyle name="Comma 3_B9-CTMTQG" xfId="943"/>
    <cellStyle name="Comma 30" xfId="944"/>
    <cellStyle name="Comma 31" xfId="945"/>
    <cellStyle name="Comma 32" xfId="946"/>
    <cellStyle name="Comma 33" xfId="947"/>
    <cellStyle name="Comma 34" xfId="948"/>
    <cellStyle name="Comma 35" xfId="949"/>
    <cellStyle name="Comma 36" xfId="950"/>
    <cellStyle name="Comma 37" xfId="951"/>
    <cellStyle name="Comma 38" xfId="952"/>
    <cellStyle name="Comma 39" xfId="953"/>
    <cellStyle name="Comma 4" xfId="954"/>
    <cellStyle name="Comma 4 2" xfId="955"/>
    <cellStyle name="Comma 4 2 2" xfId="956"/>
    <cellStyle name="Comma 4 2 2 2" xfId="957"/>
    <cellStyle name="Comma 4 2 2 2 2" xfId="3145"/>
    <cellStyle name="Comma 4 2 3" xfId="958"/>
    <cellStyle name="Comma 4 2 3 2" xfId="959"/>
    <cellStyle name="Comma 4 2 4" xfId="960"/>
    <cellStyle name="Comma 4 3" xfId="961"/>
    <cellStyle name="Comma 4 3 2" xfId="962"/>
    <cellStyle name="Comma 4 3 3" xfId="963"/>
    <cellStyle name="Comma 4 3 4" xfId="964"/>
    <cellStyle name="Comma 4 3 5" xfId="965"/>
    <cellStyle name="Comma 4 3 5 2" xfId="2450"/>
    <cellStyle name="Comma 4 3 5 2 2" xfId="3402"/>
    <cellStyle name="Comma 4 3 5 3" xfId="3147"/>
    <cellStyle name="Comma 4 3 6" xfId="2449"/>
    <cellStyle name="Comma 4 3 6 2" xfId="3401"/>
    <cellStyle name="Comma 4 3 7" xfId="3146"/>
    <cellStyle name="Comma 4 4" xfId="966"/>
    <cellStyle name="Comma 4 4 2" xfId="967"/>
    <cellStyle name="Comma 4 4 3" xfId="968"/>
    <cellStyle name="Comma 4 4 3 2" xfId="2452"/>
    <cellStyle name="Comma 4 4 4" xfId="2451"/>
    <cellStyle name="Comma 4 5" xfId="969"/>
    <cellStyle name="Comma 4 5 2" xfId="970"/>
    <cellStyle name="Comma 4 5 3" xfId="971"/>
    <cellStyle name="Comma 4 5 3 2" xfId="2454"/>
    <cellStyle name="Comma 4 5 3 2 2" xfId="3404"/>
    <cellStyle name="Comma 4 5 3 3" xfId="3149"/>
    <cellStyle name="Comma 4 5 4" xfId="2453"/>
    <cellStyle name="Comma 4 5 4 2" xfId="3403"/>
    <cellStyle name="Comma 4 5 5" xfId="3148"/>
    <cellStyle name="Comma 4 6" xfId="972"/>
    <cellStyle name="Comma 40" xfId="973"/>
    <cellStyle name="Comma 41" xfId="974"/>
    <cellStyle name="Comma 42" xfId="975"/>
    <cellStyle name="Comma 43" xfId="976"/>
    <cellStyle name="Comma 44" xfId="977"/>
    <cellStyle name="Comma 45" xfId="978"/>
    <cellStyle name="Comma 46" xfId="979"/>
    <cellStyle name="Comma 47" xfId="980"/>
    <cellStyle name="Comma 48" xfId="981"/>
    <cellStyle name="Comma 49" xfId="982"/>
    <cellStyle name="Comma 5" xfId="983"/>
    <cellStyle name="Comma 5 2" xfId="984"/>
    <cellStyle name="Comma 5 2 2" xfId="985"/>
    <cellStyle name="Comma 5 2 2 2" xfId="986"/>
    <cellStyle name="Comma 5 2 2 3" xfId="3150"/>
    <cellStyle name="Comma 5 2 3" xfId="987"/>
    <cellStyle name="Comma 5 2 4" xfId="988"/>
    <cellStyle name="Comma 5 3" xfId="989"/>
    <cellStyle name="Comma 5 3 2" xfId="990"/>
    <cellStyle name="Comma 5 4" xfId="991"/>
    <cellStyle name="Comma 5 5" xfId="992"/>
    <cellStyle name="Comma 50" xfId="993"/>
    <cellStyle name="Comma 51" xfId="994"/>
    <cellStyle name="Comma 52" xfId="995"/>
    <cellStyle name="Comma 53" xfId="996"/>
    <cellStyle name="Comma 54" xfId="997"/>
    <cellStyle name="Comma 55" xfId="998"/>
    <cellStyle name="Comma 56" xfId="999"/>
    <cellStyle name="Comma 57" xfId="1000"/>
    <cellStyle name="Comma 58" xfId="15"/>
    <cellStyle name="Comma 59" xfId="2745"/>
    <cellStyle name="Comma 6" xfId="1001"/>
    <cellStyle name="Comma 6 2" xfId="1002"/>
    <cellStyle name="Comma 6 2 2" xfId="1003"/>
    <cellStyle name="Comma 6 2 2 2" xfId="1004"/>
    <cellStyle name="Comma 6 2 2 2 2" xfId="1005"/>
    <cellStyle name="Comma 6 2 2 2 3" xfId="3151"/>
    <cellStyle name="Comma 6 2 2 3" xfId="1006"/>
    <cellStyle name="Comma 6 3" xfId="1007"/>
    <cellStyle name="Comma 6 3 2" xfId="1008"/>
    <cellStyle name="Comma 6 3 3" xfId="1009"/>
    <cellStyle name="Comma 6 4" xfId="1010"/>
    <cellStyle name="Comma 6 4 2" xfId="1011"/>
    <cellStyle name="Comma 6 4 3" xfId="1012"/>
    <cellStyle name="Comma 6 4 4" xfId="1013"/>
    <cellStyle name="Comma 6 5" xfId="1014"/>
    <cellStyle name="Comma 6 6" xfId="1015"/>
    <cellStyle name="Comma 6 7" xfId="1016"/>
    <cellStyle name="Comma 60" xfId="3257"/>
    <cellStyle name="Comma 7" xfId="1017"/>
    <cellStyle name="Comma 7 2" xfId="1018"/>
    <cellStyle name="Comma 7 2 2" xfId="1019"/>
    <cellStyle name="Comma 7 2 2 2" xfId="1020"/>
    <cellStyle name="Comma 7 2 2 3" xfId="1021"/>
    <cellStyle name="Comma 7 2 2 4" xfId="3152"/>
    <cellStyle name="Comma 7 3" xfId="1022"/>
    <cellStyle name="Comma 7 3 2" xfId="1023"/>
    <cellStyle name="Comma 7 3 2 2" xfId="1024"/>
    <cellStyle name="Comma 7 3 3" xfId="1025"/>
    <cellStyle name="Comma 7 3 4" xfId="1026"/>
    <cellStyle name="Comma 7 4" xfId="1027"/>
    <cellStyle name="Comma 7 4 2" xfId="1028"/>
    <cellStyle name="Comma 7 4 3" xfId="1029"/>
    <cellStyle name="Comma 7 4 3 2" xfId="2458"/>
    <cellStyle name="Comma 7 4 3 2 2" xfId="3407"/>
    <cellStyle name="Comma 7 4 3 3" xfId="3154"/>
    <cellStyle name="Comma 7 4 4" xfId="2457"/>
    <cellStyle name="Comma 7 4 4 2" xfId="3406"/>
    <cellStyle name="Comma 7 4 5" xfId="3153"/>
    <cellStyle name="Comma 7 5" xfId="1030"/>
    <cellStyle name="Comma 7 6" xfId="1031"/>
    <cellStyle name="Comma 7 7" xfId="2456"/>
    <cellStyle name="Comma 8" xfId="1032"/>
    <cellStyle name="Comma 8 2" xfId="1033"/>
    <cellStyle name="Comma 8 2 2" xfId="1034"/>
    <cellStyle name="Comma 8 2 2 2" xfId="1035"/>
    <cellStyle name="Comma 8 3" xfId="1036"/>
    <cellStyle name="Comma 8 3 2" xfId="1037"/>
    <cellStyle name="Comma 8 3 3" xfId="1038"/>
    <cellStyle name="Comma 8 3 4" xfId="1039"/>
    <cellStyle name="Comma 8 4" xfId="1040"/>
    <cellStyle name="Comma 8 5" xfId="1041"/>
    <cellStyle name="Comma 8 6" xfId="1042"/>
    <cellStyle name="Comma 9" xfId="1043"/>
    <cellStyle name="Comma 9 2" xfId="1044"/>
    <cellStyle name="Comma 9 2 2" xfId="1045"/>
    <cellStyle name="Comma 9 2 3" xfId="1046"/>
    <cellStyle name="Comma 9 2 4" xfId="1047"/>
    <cellStyle name="Comma 9 3" xfId="1048"/>
    <cellStyle name="Comma 9 4" xfId="1049"/>
    <cellStyle name="Comma 9 5" xfId="1050"/>
    <cellStyle name="comma zerodec" xfId="1051"/>
    <cellStyle name="comma zerodec 2" xfId="1052"/>
    <cellStyle name="comma zerodec 2 2" xfId="1053"/>
    <cellStyle name="Comma0" xfId="1054"/>
    <cellStyle name="Comma0 2" xfId="1055"/>
    <cellStyle name="Comma0 3" xfId="1056"/>
    <cellStyle name="Currency [00]" xfId="1057"/>
    <cellStyle name="Currency0" xfId="1058"/>
    <cellStyle name="Currency0 2" xfId="1059"/>
    <cellStyle name="Currency0 3" xfId="1060"/>
    <cellStyle name="Currency1" xfId="1061"/>
    <cellStyle name="Currency1 2" xfId="1062"/>
    <cellStyle name="Currency1 2 2" xfId="1063"/>
    <cellStyle name="Currency1 3" xfId="1064"/>
    <cellStyle name="Check Cell 2" xfId="773"/>
    <cellStyle name="Check Cell 2 2" xfId="774"/>
    <cellStyle name="Check Cell 2 2 2" xfId="775"/>
    <cellStyle name="Check Cell 2 3" xfId="776"/>
    <cellStyle name="Check Cell 3" xfId="777"/>
    <cellStyle name="CHUONG" xfId="778"/>
    <cellStyle name="Date" xfId="1065"/>
    <cellStyle name="Date 2" xfId="1066"/>
    <cellStyle name="Date 3" xfId="1067"/>
    <cellStyle name="Date Short" xfId="1068"/>
    <cellStyle name="Date_1 Bieu 6 thang nam 2011" xfId="1069"/>
    <cellStyle name="Decimal" xfId="1070"/>
    <cellStyle name="Decimal 2" xfId="1071"/>
    <cellStyle name="DELTA" xfId="1072"/>
    <cellStyle name="Dezimal [0]_68574_Materialbedarfsliste" xfId="1073"/>
    <cellStyle name="Dezimal_68574_Materialbedarfsliste" xfId="1074"/>
    <cellStyle name="Dollar (zero dec)" xfId="1075"/>
    <cellStyle name="Dollar (zero dec) 2" xfId="1076"/>
    <cellStyle name="Dollar (zero dec) 2 2" xfId="1077"/>
    <cellStyle name="Dollar (zero dec) 3" xfId="1078"/>
    <cellStyle name="Enter Currency (0)" xfId="1079"/>
    <cellStyle name="Enter Currency (2)" xfId="1080"/>
    <cellStyle name="Enter Units (0)" xfId="1081"/>
    <cellStyle name="Enter Units (1)" xfId="1082"/>
    <cellStyle name="Enter Units (2)" xfId="1083"/>
    <cellStyle name="Euro" xfId="1084"/>
    <cellStyle name="Explanatory Text 2" xfId="1085"/>
    <cellStyle name="Explanatory Text 2 2" xfId="1086"/>
    <cellStyle name="Explanatory Text 2 2 2" xfId="1087"/>
    <cellStyle name="Explanatory Text 2 3" xfId="1088"/>
    <cellStyle name="Fixed" xfId="1089"/>
    <cellStyle name="Fixed 2" xfId="1090"/>
    <cellStyle name="Fixed 3" xfId="1091"/>
    <cellStyle name="Good 2" xfId="1092"/>
    <cellStyle name="Good 2 2" xfId="1093"/>
    <cellStyle name="Good 2 2 2" xfId="1094"/>
    <cellStyle name="Good 2 3" xfId="1095"/>
    <cellStyle name="Good 3" xfId="1096"/>
    <cellStyle name="Grey" xfId="1097"/>
    <cellStyle name="Grey 2" xfId="1098"/>
    <cellStyle name="ha" xfId="1099"/>
    <cellStyle name="Header" xfId="1100"/>
    <cellStyle name="Header1" xfId="1101"/>
    <cellStyle name="Header1 2" xfId="1102"/>
    <cellStyle name="Header2" xfId="1103"/>
    <cellStyle name="Header2 2" xfId="1104"/>
    <cellStyle name="Header2 2 2" xfId="3185"/>
    <cellStyle name="Header2 3" xfId="2455"/>
    <cellStyle name="Header2 3 2" xfId="3405"/>
    <cellStyle name="Heading 1 2" xfId="1105"/>
    <cellStyle name="Heading 1 2 2" xfId="1106"/>
    <cellStyle name="Heading 1 2 2 2" xfId="1107"/>
    <cellStyle name="Heading 1 2 3" xfId="1108"/>
    <cellStyle name="Heading 1 3" xfId="1109"/>
    <cellStyle name="Heading 2 2" xfId="1110"/>
    <cellStyle name="Heading 2 2 2" xfId="1111"/>
    <cellStyle name="Heading 2 2 2 2" xfId="1112"/>
    <cellStyle name="Heading 2 2 3" xfId="1113"/>
    <cellStyle name="Heading 2 3" xfId="1114"/>
    <cellStyle name="Heading 3 2" xfId="1115"/>
    <cellStyle name="Heading 3 2 2" xfId="1116"/>
    <cellStyle name="Heading 3 2 2 2" xfId="1117"/>
    <cellStyle name="Heading 3 2 3" xfId="1118"/>
    <cellStyle name="Heading 4 2" xfId="1119"/>
    <cellStyle name="Heading 4 2 2" xfId="1120"/>
    <cellStyle name="Heading 4 2 2 2" xfId="1121"/>
    <cellStyle name="Heading 4 2 3" xfId="1122"/>
    <cellStyle name="HEADING1" xfId="1123"/>
    <cellStyle name="HEADING1 2" xfId="1124"/>
    <cellStyle name="HEADING1 2 2" xfId="1125"/>
    <cellStyle name="HEADING2" xfId="1126"/>
    <cellStyle name="HEADING2 2" xfId="1127"/>
    <cellStyle name="HEADING2 2 2" xfId="1128"/>
    <cellStyle name="headoption" xfId="1129"/>
    <cellStyle name="headoption 2" xfId="3184"/>
    <cellStyle name="Hoa-Scholl" xfId="1130"/>
    <cellStyle name="Hoa-Scholl 2" xfId="3183"/>
    <cellStyle name="Input [yellow]" xfId="1131"/>
    <cellStyle name="Input [yellow] 2" xfId="1132"/>
    <cellStyle name="Input [yellow] 3" xfId="2448"/>
    <cellStyle name="Input [yellow] 3 2" xfId="3400"/>
    <cellStyle name="Input 10" xfId="1133"/>
    <cellStyle name="Input 10 2" xfId="3421"/>
    <cellStyle name="Input 11" xfId="1134"/>
    <cellStyle name="Input 11 2" xfId="3422"/>
    <cellStyle name="Input 12" xfId="1135"/>
    <cellStyle name="Input 12 2" xfId="3182"/>
    <cellStyle name="Input 13" xfId="1136"/>
    <cellStyle name="Input 13 2" xfId="3181"/>
    <cellStyle name="Input 14" xfId="1137"/>
    <cellStyle name="Input 14 2" xfId="3180"/>
    <cellStyle name="Input 15" xfId="1138"/>
    <cellStyle name="Input 15 2" xfId="3419"/>
    <cellStyle name="Input 16" xfId="1139"/>
    <cellStyle name="Input 16 2" xfId="3420"/>
    <cellStyle name="Input 17" xfId="1140"/>
    <cellStyle name="Input 17 2" xfId="3179"/>
    <cellStyle name="Input 18" xfId="1141"/>
    <cellStyle name="Input 18 2" xfId="3178"/>
    <cellStyle name="Input 19" xfId="1142"/>
    <cellStyle name="Input 19 2" xfId="3177"/>
    <cellStyle name="Input 2" xfId="1143"/>
    <cellStyle name="Input 2 2" xfId="1144"/>
    <cellStyle name="Input 2 2 2" xfId="1145"/>
    <cellStyle name="Input 2 2 2 2" xfId="3174"/>
    <cellStyle name="Input 2 2 3" xfId="3175"/>
    <cellStyle name="Input 2 3" xfId="1146"/>
    <cellStyle name="Input 2 3 2" xfId="3417"/>
    <cellStyle name="Input 2 4" xfId="3176"/>
    <cellStyle name="Input 20" xfId="1147"/>
    <cellStyle name="Input 20 2" xfId="3418"/>
    <cellStyle name="Input 21" xfId="1148"/>
    <cellStyle name="Input 21 2" xfId="3173"/>
    <cellStyle name="Input 3" xfId="1149"/>
    <cellStyle name="Input 3 2" xfId="1150"/>
    <cellStyle name="Input 3 2 2" xfId="1151"/>
    <cellStyle name="Input 3 2 2 2" xfId="3416"/>
    <cellStyle name="Input 3 2 3" xfId="3415"/>
    <cellStyle name="Input 3 3" xfId="1152"/>
    <cellStyle name="Input 3 3 2" xfId="3171"/>
    <cellStyle name="Input 3 4" xfId="1153"/>
    <cellStyle name="Input 3 4 2" xfId="3170"/>
    <cellStyle name="Input 3 5" xfId="3172"/>
    <cellStyle name="Input 4" xfId="1154"/>
    <cellStyle name="Input 4 2" xfId="1155"/>
    <cellStyle name="Input 4 2 2" xfId="3168"/>
    <cellStyle name="Input 4 3" xfId="1156"/>
    <cellStyle name="Input 4 3 2" xfId="3167"/>
    <cellStyle name="Input 4 4" xfId="3169"/>
    <cellStyle name="Input 5" xfId="1157"/>
    <cellStyle name="Input 5 2" xfId="1158"/>
    <cellStyle name="Input 5 2 2" xfId="3165"/>
    <cellStyle name="Input 5 3" xfId="1159"/>
    <cellStyle name="Input 5 3 2" xfId="3413"/>
    <cellStyle name="Input 5 4" xfId="1160"/>
    <cellStyle name="Input 5 4 2" xfId="3414"/>
    <cellStyle name="Input 5 5" xfId="3166"/>
    <cellStyle name="Input 6" xfId="1161"/>
    <cellStyle name="Input 6 2" xfId="1162"/>
    <cellStyle name="Input 6 2 2" xfId="3163"/>
    <cellStyle name="Input 6 3" xfId="1163"/>
    <cellStyle name="Input 6 3 2" xfId="3411"/>
    <cellStyle name="Input 6 4" xfId="1164"/>
    <cellStyle name="Input 6 4 2" xfId="3412"/>
    <cellStyle name="Input 6 5" xfId="3164"/>
    <cellStyle name="Input 7" xfId="1165"/>
    <cellStyle name="Input 7 2" xfId="1166"/>
    <cellStyle name="Input 7 2 2" xfId="3161"/>
    <cellStyle name="Input 7 3" xfId="1167"/>
    <cellStyle name="Input 7 3 2" xfId="3409"/>
    <cellStyle name="Input 7 4" xfId="1168"/>
    <cellStyle name="Input 7 4 2" xfId="3410"/>
    <cellStyle name="Input 7 5" xfId="3162"/>
    <cellStyle name="Input 8" xfId="1169"/>
    <cellStyle name="Input 8 2" xfId="3160"/>
    <cellStyle name="Input 9" xfId="1170"/>
    <cellStyle name="Input 9 2" xfId="3159"/>
    <cellStyle name="Ledger 17 x 11 in" xfId="1171"/>
    <cellStyle name="Ledger 17 x 11 in 2" xfId="1172"/>
    <cellStyle name="Line" xfId="1173"/>
    <cellStyle name="Line 2" xfId="1174"/>
    <cellStyle name="Link Currency (0)" xfId="1175"/>
    <cellStyle name="Link Currency (2)" xfId="1176"/>
    <cellStyle name="Link Units (0)" xfId="1177"/>
    <cellStyle name="Link Units (1)" xfId="1178"/>
    <cellStyle name="Link Units (2)" xfId="1179"/>
    <cellStyle name="Linked Cell 2" xfId="1180"/>
    <cellStyle name="Linked Cell 2 2" xfId="1181"/>
    <cellStyle name="Linked Cell 2 2 2" xfId="1182"/>
    <cellStyle name="Linked Cell 2 3" xfId="1183"/>
    <cellStyle name="Loai CBDT" xfId="1184"/>
    <cellStyle name="Loai CBDT 2" xfId="2459"/>
    <cellStyle name="Loai CBDT 3" xfId="3155"/>
    <cellStyle name="Loai CT" xfId="1185"/>
    <cellStyle name="Loai CT 2" xfId="2460"/>
    <cellStyle name="Loai CT 3" xfId="3156"/>
    <cellStyle name="Loai GD" xfId="1186"/>
    <cellStyle name="Loai GD 2" xfId="2461"/>
    <cellStyle name="Loai GD 3" xfId="3157"/>
    <cellStyle name="Millares [0]_Well Timing" xfId="1187"/>
    <cellStyle name="Millares_Well Timing" xfId="1188"/>
    <cellStyle name="Model" xfId="1189"/>
    <cellStyle name="Model 2" xfId="1190"/>
    <cellStyle name="moi" xfId="1191"/>
    <cellStyle name="moi 2" xfId="1192"/>
    <cellStyle name="moi 2 2" xfId="3158"/>
    <cellStyle name="moi 3" xfId="2462"/>
    <cellStyle name="moi 3 2" xfId="3408"/>
    <cellStyle name="Moneda [0]_Well Timing" xfId="1193"/>
    <cellStyle name="Moneda_Well Timing" xfId="1194"/>
    <cellStyle name="Monétaire [0]_TARIFFS DB" xfId="1195"/>
    <cellStyle name="Monétaire_TARIFFS DB" xfId="1196"/>
    <cellStyle name="n" xfId="1197"/>
    <cellStyle name="n 2" xfId="1198"/>
    <cellStyle name="n_1 Bieu 6 thang nam 2011" xfId="1199"/>
    <cellStyle name="n_17 bieu (hung cap nhap)" xfId="1200"/>
    <cellStyle name="n_Bao cao doan cong tac cua Bo thang 4-2010" xfId="1201"/>
    <cellStyle name="n_Bao cao tinh hinh thuc hien KH 2009 den 31-01-10" xfId="1202"/>
    <cellStyle name="n_Bieu 01 UB(hung)" xfId="1203"/>
    <cellStyle name="n_Bieu chi tieu NQ-HDNDT" xfId="1204"/>
    <cellStyle name="n_Bieu mau ke hoach 2013" xfId="1205"/>
    <cellStyle name="n_Bieu mau KH 2013 (dia phuong)" xfId="1206"/>
    <cellStyle name="n_Book1" xfId="1207"/>
    <cellStyle name="n_Book1_Bieu du thao QD von ho tro co MT" xfId="1208"/>
    <cellStyle name="n_Book1_Bieu du thao QD von ho tro co MT 3" xfId="1209"/>
    <cellStyle name="n_Chi tieu 5 nam" xfId="1210"/>
    <cellStyle name="n_Ke hoach 2010 (theo doi)" xfId="1211"/>
    <cellStyle name="n_Ke hoach 2012" xfId="1212"/>
    <cellStyle name="n_KTXH (02)" xfId="1214"/>
    <cellStyle name="n_KH 2013_KKT_Phuluc(sửa lần cuối)" xfId="1213"/>
    <cellStyle name="n_phu luc 6 thang gui bo" xfId="1215"/>
    <cellStyle name="n_Phu luc BC KTXH" xfId="1216"/>
    <cellStyle name="n_Tong hop so lieu" xfId="1217"/>
    <cellStyle name="n_Tong hop theo doi von TPCP (BC)" xfId="1218"/>
    <cellStyle name="Neutral 2" xfId="1219"/>
    <cellStyle name="Neutral 2 2" xfId="1220"/>
    <cellStyle name="Neutral 2 2 2" xfId="1221"/>
    <cellStyle name="Neutral 2 3" xfId="1222"/>
    <cellStyle name="Neutral 3" xfId="1223"/>
    <cellStyle name="New Times Roman" xfId="1224"/>
    <cellStyle name="New Times Roman 2" xfId="1225"/>
    <cellStyle name="New Times Roman 2 2" xfId="1226"/>
    <cellStyle name="no dec" xfId="1227"/>
    <cellStyle name="no dec 2" xfId="1228"/>
    <cellStyle name="no dec 2 2" xfId="1229"/>
    <cellStyle name="ÑONVÒ" xfId="1230"/>
    <cellStyle name="Normal" xfId="0" builtinId="0"/>
    <cellStyle name="Normal - Style1" xfId="1231"/>
    <cellStyle name="Normal - Style1 2" xfId="1232"/>
    <cellStyle name="Normal - Style1 3" xfId="1233"/>
    <cellStyle name="Normal - Style1 3 2" xfId="1234"/>
    <cellStyle name="Normal - Style1 3 2 2" xfId="1235"/>
    <cellStyle name="Normal - Style1 3 3" xfId="1236"/>
    <cellStyle name="Normal - Style1 4" xfId="1237"/>
    <cellStyle name="Normal - Style1 5" xfId="1238"/>
    <cellStyle name="Normal - Style1 6" xfId="1239"/>
    <cellStyle name="Normal - Style1 6 2" xfId="1240"/>
    <cellStyle name="Normal - Style1 7" xfId="1241"/>
    <cellStyle name="Normal - Style1 7 2" xfId="2463"/>
    <cellStyle name="Normal - Style1_Phu luc BC KTXH" xfId="1242"/>
    <cellStyle name="Normal - 유형1" xfId="1243"/>
    <cellStyle name="Normal 10" xfId="1244"/>
    <cellStyle name="Normal 10 2" xfId="1245"/>
    <cellStyle name="Normal 10 2 2" xfId="1246"/>
    <cellStyle name="Normal 10 2 3" xfId="1247"/>
    <cellStyle name="Normal 10 2 4 2 5 2 2" xfId="2233"/>
    <cellStyle name="Normal 10 2 4 2 5 2 2 2" xfId="2663"/>
    <cellStyle name="Normal 10 3" xfId="1248"/>
    <cellStyle name="Normal 10 3 2" xfId="2464"/>
    <cellStyle name="Normal 10 4" xfId="1249"/>
    <cellStyle name="Normal 10 5" xfId="1250"/>
    <cellStyle name="Normal 10 5 2" xfId="1251"/>
    <cellStyle name="Normal 10 5 3" xfId="1252"/>
    <cellStyle name="Normal 10 5 3 2" xfId="2466"/>
    <cellStyle name="Normal 10 5 4" xfId="2465"/>
    <cellStyle name="Normal 10 6" xfId="1253"/>
    <cellStyle name="Normal 10 6 2" xfId="1254"/>
    <cellStyle name="Normal 10 6 2 2" xfId="2468"/>
    <cellStyle name="Normal 10 6 3" xfId="2467"/>
    <cellStyle name="Normal 10 7" xfId="1255"/>
    <cellStyle name="Normal 10 7 2" xfId="1256"/>
    <cellStyle name="Normal 10 7 2 2" xfId="2470"/>
    <cellStyle name="Normal 10 7 3" xfId="2469"/>
    <cellStyle name="Normal 11" xfId="1257"/>
    <cellStyle name="Normal 11 2" xfId="1258"/>
    <cellStyle name="Normal 11 2 2" xfId="1259"/>
    <cellStyle name="Normal 11 3" xfId="1260"/>
    <cellStyle name="Normal 11 4" xfId="1261"/>
    <cellStyle name="Normal 11 4 2" xfId="1262"/>
    <cellStyle name="Normal 11 4 2 2" xfId="1263"/>
    <cellStyle name="Normal 11 4 2 2 2" xfId="2472"/>
    <cellStyle name="Normal 11 4 2 3" xfId="2471"/>
    <cellStyle name="Normal 11 5" xfId="1264"/>
    <cellStyle name="Normal 11 5 2" xfId="1265"/>
    <cellStyle name="Normal 11 5 2 2" xfId="2474"/>
    <cellStyle name="Normal 11 5 3" xfId="2473"/>
    <cellStyle name="Normal 12" xfId="1266"/>
    <cellStyle name="Normal 12 2" xfId="1267"/>
    <cellStyle name="Normal 12 3" xfId="1268"/>
    <cellStyle name="Normal 12 3 2" xfId="1269"/>
    <cellStyle name="Normal 12 3 2 2" xfId="1270"/>
    <cellStyle name="Normal 12 3 2 3" xfId="1271"/>
    <cellStyle name="Normal 12 3 2 3 2" xfId="2477"/>
    <cellStyle name="Normal 12 3 2 4" xfId="2476"/>
    <cellStyle name="Normal 12 4" xfId="1272"/>
    <cellStyle name="Normal 12 5" xfId="1273"/>
    <cellStyle name="Normal 12 5 2" xfId="1274"/>
    <cellStyle name="Normal 12 5 2 2" xfId="2479"/>
    <cellStyle name="Normal 12 5 3" xfId="2478"/>
    <cellStyle name="Normal 12 6" xfId="2475"/>
    <cellStyle name="Normal 13" xfId="1275"/>
    <cellStyle name="Normal 13 2" xfId="1276"/>
    <cellStyle name="Normal 13 2 2" xfId="1277"/>
    <cellStyle name="Normal 13 2 3" xfId="1278"/>
    <cellStyle name="Normal 13 3" xfId="1279"/>
    <cellStyle name="Normal 13 3 2" xfId="1280"/>
    <cellStyle name="Normal 13 4" xfId="1281"/>
    <cellStyle name="Normal 13 5" xfId="1282"/>
    <cellStyle name="Normal 13 5 2" xfId="1283"/>
    <cellStyle name="Normal 13 5 2 2" xfId="2481"/>
    <cellStyle name="Normal 13 5 3" xfId="2480"/>
    <cellStyle name="Normal 13 6" xfId="1284"/>
    <cellStyle name="Normal 14" xfId="1285"/>
    <cellStyle name="Normal 14 2" xfId="1286"/>
    <cellStyle name="Normal 15" xfId="1287"/>
    <cellStyle name="Normal 15 2" xfId="1288"/>
    <cellStyle name="Normal 15 3" xfId="1289"/>
    <cellStyle name="Normal 15 4" xfId="1290"/>
    <cellStyle name="Normal 15 5" xfId="1291"/>
    <cellStyle name="Normal 15 6" xfId="1292"/>
    <cellStyle name="Normal 16" xfId="1293"/>
    <cellStyle name="Normal 16 2" xfId="1294"/>
    <cellStyle name="Normal 16 2 2" xfId="1295"/>
    <cellStyle name="Normal 16 2 2 2" xfId="2482"/>
    <cellStyle name="Normal 16 3" xfId="1296"/>
    <cellStyle name="Normal 16 3 2" xfId="1297"/>
    <cellStyle name="Normal 16 4" xfId="1298"/>
    <cellStyle name="Normal 16 4 2" xfId="1299"/>
    <cellStyle name="Normal 16 4 2 2" xfId="2484"/>
    <cellStyle name="Normal 16 4 3" xfId="2483"/>
    <cellStyle name="Normal 16 5" xfId="1300"/>
    <cellStyle name="Normal 16 5 2" xfId="1301"/>
    <cellStyle name="Normal 16 5 2 2" xfId="2486"/>
    <cellStyle name="Normal 16 5 3" xfId="2485"/>
    <cellStyle name="Normal 16 6" xfId="1302"/>
    <cellStyle name="Normal 17" xfId="1303"/>
    <cellStyle name="Normal 17 2" xfId="1304"/>
    <cellStyle name="Normal 17 2 2" xfId="1305"/>
    <cellStyle name="Normal 17 2 3" xfId="1306"/>
    <cellStyle name="Normal 17 3" xfId="1307"/>
    <cellStyle name="Normal 17 4" xfId="1308"/>
    <cellStyle name="Normal 17 4 2" xfId="1309"/>
    <cellStyle name="Normal 17 4 2 2" xfId="2488"/>
    <cellStyle name="Normal 17 4 3" xfId="2487"/>
    <cellStyle name="Normal 17 5" xfId="1310"/>
    <cellStyle name="Normal 17 5 2" xfId="1311"/>
    <cellStyle name="Normal 17 5 2 2" xfId="2490"/>
    <cellStyle name="Normal 17 5 3" xfId="2489"/>
    <cellStyle name="Normal 17 6" xfId="1312"/>
    <cellStyle name="Normal 18" xfId="1313"/>
    <cellStyle name="Normal 18 2" xfId="1314"/>
    <cellStyle name="Normal 18 2 2" xfId="1315"/>
    <cellStyle name="Normal 18 2 3" xfId="1316"/>
    <cellStyle name="Normal 18 3" xfId="1317"/>
    <cellStyle name="Normal 18 3 2" xfId="1318"/>
    <cellStyle name="Normal 18 3 2 2" xfId="2492"/>
    <cellStyle name="Normal 18 3 3" xfId="2491"/>
    <cellStyle name="Normal 18 4" xfId="1319"/>
    <cellStyle name="Normal 18 4 2" xfId="1320"/>
    <cellStyle name="Normal 18 4 2 2" xfId="2494"/>
    <cellStyle name="Normal 18 4 3" xfId="2493"/>
    <cellStyle name="Normal 18 5" xfId="1321"/>
    <cellStyle name="Normal 19" xfId="1322"/>
    <cellStyle name="Normal 19 2" xfId="1323"/>
    <cellStyle name="Normal 19 2 2" xfId="1324"/>
    <cellStyle name="Normal 19 3" xfId="1325"/>
    <cellStyle name="Normal 19 3 2" xfId="1326"/>
    <cellStyle name="Normal 19 4" xfId="1327"/>
    <cellStyle name="Normal 19 4 2" xfId="1328"/>
    <cellStyle name="Normal 19 4 2 2" xfId="1329"/>
    <cellStyle name="Normal 19 4 2 2 2" xfId="2496"/>
    <cellStyle name="Normal 19 4 2 3" xfId="2495"/>
    <cellStyle name="Normal 19 5" xfId="1330"/>
    <cellStyle name="Normal 2" xfId="1331"/>
    <cellStyle name="Normal 2 10" xfId="1332"/>
    <cellStyle name="Normal 2 10 2" xfId="1333"/>
    <cellStyle name="Normal 2 11" xfId="1334"/>
    <cellStyle name="Normal 2 12" xfId="1335"/>
    <cellStyle name="Normal 2 13" xfId="3531"/>
    <cellStyle name="Normal 2 2" xfId="1336"/>
    <cellStyle name="Normal 2 2 2" xfId="1337"/>
    <cellStyle name="Normal 2 2 2 2" xfId="1338"/>
    <cellStyle name="Normal 2 2 2 2 2" xfId="1339"/>
    <cellStyle name="Normal 2 2 2 2 3" xfId="1340"/>
    <cellStyle name="Normal 2 2 2 3" xfId="1341"/>
    <cellStyle name="Normal 2 2 2 3 2" xfId="1342"/>
    <cellStyle name="Normal 2 2 2 3 3" xfId="1343"/>
    <cellStyle name="Normal 2 2 2 4" xfId="1344"/>
    <cellStyle name="Normal 2 2 2 5" xfId="1345"/>
    <cellStyle name="Normal 2 2 2_Bieu cap nhat so lieu chinh thuc nam 2011" xfId="1346"/>
    <cellStyle name="Normal 2 2 3" xfId="1347"/>
    <cellStyle name="Normal 2 2 3 2" xfId="1348"/>
    <cellStyle name="Normal 2 2 3 3" xfId="1349"/>
    <cellStyle name="Normal 2 2 3 3 2" xfId="2498"/>
    <cellStyle name="Normal 2 2 3 4" xfId="2497"/>
    <cellStyle name="Normal 2 2 4" xfId="1350"/>
    <cellStyle name="Normal 2 2 4 2" xfId="1351"/>
    <cellStyle name="Normal 2 2 4 2 2" xfId="2500"/>
    <cellStyle name="Normal 2 2 4 3" xfId="2499"/>
    <cellStyle name="Normal 2 2 5" xfId="1352"/>
    <cellStyle name="Normal 2 2 6" xfId="3532"/>
    <cellStyle name="Normal 2 2_Bieu cap nhat so lieu chinh thuc nam 2011" xfId="1353"/>
    <cellStyle name="Normal 2 3" xfId="12"/>
    <cellStyle name="Normal 2 3 2" xfId="1354"/>
    <cellStyle name="Normal 2 3 2 2" xfId="1355"/>
    <cellStyle name="Normal 2 3 2 3" xfId="1356"/>
    <cellStyle name="Normal 2 3 3" xfId="1357"/>
    <cellStyle name="Normal 2 3 4" xfId="3533"/>
    <cellStyle name="Normal 2 4" xfId="1358"/>
    <cellStyle name="Normal 2 4 2" xfId="1359"/>
    <cellStyle name="Normal 2 4 2 2" xfId="1360"/>
    <cellStyle name="Normal 2 4 2 3" xfId="1361"/>
    <cellStyle name="Normal 2 4 2 4" xfId="2502"/>
    <cellStyle name="Normal 2 4 3" xfId="1362"/>
    <cellStyle name="Normal 2 4 3 2" xfId="2503"/>
    <cellStyle name="Normal 2 4 4" xfId="1363"/>
    <cellStyle name="Normal 2 4 5" xfId="2501"/>
    <cellStyle name="Normal 2 44" xfId="2226"/>
    <cellStyle name="Normal 2 5" xfId="1364"/>
    <cellStyle name="Normal 2 5 2" xfId="1365"/>
    <cellStyle name="Normal 2 5 2 2" xfId="1366"/>
    <cellStyle name="Normal 2 5 2 3" xfId="1367"/>
    <cellStyle name="Normal 2 5 3" xfId="1368"/>
    <cellStyle name="Normal 2 5 4" xfId="1369"/>
    <cellStyle name="Normal 2 5 5" xfId="1370"/>
    <cellStyle name="Normal 2 5 6" xfId="1371"/>
    <cellStyle name="Normal 2 5_FILE CHI TIEU HIEN VAT HOAN CHINH NGAY 04-12-2014" xfId="1372"/>
    <cellStyle name="Normal 2 6" xfId="1373"/>
    <cellStyle name="Normal 2 6 2" xfId="1374"/>
    <cellStyle name="Normal 2 6 3" xfId="1375"/>
    <cellStyle name="Normal 2 6 3 2" xfId="1376"/>
    <cellStyle name="Normal 2 6 3 2 2" xfId="2506"/>
    <cellStyle name="Normal 2 6 3 3" xfId="2505"/>
    <cellStyle name="Normal 2 6 4" xfId="1377"/>
    <cellStyle name="Normal 2 6 4 2" xfId="2507"/>
    <cellStyle name="Normal 2 6 5" xfId="2504"/>
    <cellStyle name="Normal 2 7" xfId="1378"/>
    <cellStyle name="Normal 2 7 2" xfId="1379"/>
    <cellStyle name="Normal 2 7 2 2" xfId="1380"/>
    <cellStyle name="Normal 2 7 3" xfId="1381"/>
    <cellStyle name="Normal 2 7 3 2" xfId="2508"/>
    <cellStyle name="Normal 2 7 4" xfId="1382"/>
    <cellStyle name="Normal 2 7 5" xfId="1383"/>
    <cellStyle name="Normal 2 7 6" xfId="1384"/>
    <cellStyle name="Normal 2 8" xfId="1385"/>
    <cellStyle name="Normal 2 8 2" xfId="1386"/>
    <cellStyle name="Normal 2 8 2 2" xfId="1387"/>
    <cellStyle name="Normal 2 8 3" xfId="1388"/>
    <cellStyle name="Normal 2 9" xfId="1389"/>
    <cellStyle name="Normal 2_1 Bieu 6 thang nam 2011" xfId="1390"/>
    <cellStyle name="Normal 20" xfId="1391"/>
    <cellStyle name="Normal 20 2" xfId="1392"/>
    <cellStyle name="Normal 20 2 2" xfId="1393"/>
    <cellStyle name="Normal 20 3" xfId="1394"/>
    <cellStyle name="Normal 20 3 2" xfId="1395"/>
    <cellStyle name="Normal 20 3 2 2" xfId="2510"/>
    <cellStyle name="Normal 20 3 3" xfId="2509"/>
    <cellStyle name="Normal 20 4" xfId="1396"/>
    <cellStyle name="Normal 20 4 2" xfId="1397"/>
    <cellStyle name="Normal 20 4 2 2" xfId="2512"/>
    <cellStyle name="Normal 20 4 3" xfId="2511"/>
    <cellStyle name="Normal 20 5" xfId="1398"/>
    <cellStyle name="Normal 21" xfId="1399"/>
    <cellStyle name="Normal 21 2" xfId="1400"/>
    <cellStyle name="Normal 21 2 2" xfId="1401"/>
    <cellStyle name="Normal 21 3" xfId="1402"/>
    <cellStyle name="Normal 21 3 2" xfId="1403"/>
    <cellStyle name="Normal 21 3 2 2" xfId="2514"/>
    <cellStyle name="Normal 21 3 3" xfId="2513"/>
    <cellStyle name="Normal 21 4" xfId="1404"/>
    <cellStyle name="Normal 21 4 2" xfId="1405"/>
    <cellStyle name="Normal 21 4 2 2" xfId="2516"/>
    <cellStyle name="Normal 21 4 3" xfId="2515"/>
    <cellStyle name="Normal 21 5" xfId="1406"/>
    <cellStyle name="Normal 22" xfId="1407"/>
    <cellStyle name="Normal 22 2" xfId="1408"/>
    <cellStyle name="Normal 22 3" xfId="1409"/>
    <cellStyle name="Normal 22 3 2" xfId="1410"/>
    <cellStyle name="Normal 22 3 2 2" xfId="2518"/>
    <cellStyle name="Normal 22 3 3" xfId="2517"/>
    <cellStyle name="Normal 22 4" xfId="1411"/>
    <cellStyle name="Normal 22 5" xfId="1412"/>
    <cellStyle name="Normal 22 5 2" xfId="1413"/>
    <cellStyle name="Normal 22 5 2 2" xfId="2520"/>
    <cellStyle name="Normal 22 5 3" xfId="2519"/>
    <cellStyle name="Normal 22 6" xfId="1414"/>
    <cellStyle name="Normal 23" xfId="1415"/>
    <cellStyle name="Normal 23 2" xfId="1416"/>
    <cellStyle name="Normal 23 2 2" xfId="1417"/>
    <cellStyle name="Normal 23 2 3" xfId="1418"/>
    <cellStyle name="Normal 23 3" xfId="1419"/>
    <cellStyle name="Normal 23 3 2" xfId="1420"/>
    <cellStyle name="Normal 23 3 2 2" xfId="2522"/>
    <cellStyle name="Normal 23 3 3" xfId="2521"/>
    <cellStyle name="Normal 23 4" xfId="1421"/>
    <cellStyle name="Normal 23 5" xfId="1422"/>
    <cellStyle name="Normal 23 5 2" xfId="1423"/>
    <cellStyle name="Normal 23 5 2 2" xfId="2524"/>
    <cellStyle name="Normal 23 5 3" xfId="2523"/>
    <cellStyle name="Normal 23 6" xfId="1424"/>
    <cellStyle name="Normal 24" xfId="1425"/>
    <cellStyle name="Normal 24 2" xfId="1426"/>
    <cellStyle name="Normal 24 3" xfId="1427"/>
    <cellStyle name="Normal 24 3 2" xfId="1428"/>
    <cellStyle name="Normal 24 3 2 2" xfId="2526"/>
    <cellStyle name="Normal 24 3 3" xfId="2525"/>
    <cellStyle name="Normal 24 4" xfId="1429"/>
    <cellStyle name="Normal 24 4 2" xfId="1430"/>
    <cellStyle name="Normal 24 4 2 2" xfId="2528"/>
    <cellStyle name="Normal 24 4 3" xfId="2527"/>
    <cellStyle name="Normal 25" xfId="1431"/>
    <cellStyle name="Normal 25 2" xfId="1432"/>
    <cellStyle name="Normal 25 2 2" xfId="1433"/>
    <cellStyle name="Normal 25 2 2 2" xfId="1434"/>
    <cellStyle name="Normal 25 2 2 2 2" xfId="2530"/>
    <cellStyle name="Normal 25 2 2 3" xfId="2529"/>
    <cellStyle name="Normal 25 3" xfId="1435"/>
    <cellStyle name="Normal 25 4" xfId="1436"/>
    <cellStyle name="Normal 25 4 2" xfId="1437"/>
    <cellStyle name="Normal 25 4 2 2" xfId="2532"/>
    <cellStyle name="Normal 25 4 3" xfId="2531"/>
    <cellStyle name="Normal 25 5" xfId="1438"/>
    <cellStyle name="Normal 26" xfId="1439"/>
    <cellStyle name="Normal 26 2" xfId="1440"/>
    <cellStyle name="Normal 26 3" xfId="1441"/>
    <cellStyle name="Normal 26 3 2" xfId="1442"/>
    <cellStyle name="Normal 26 3 2 2" xfId="2534"/>
    <cellStyle name="Normal 26 3 3" xfId="2533"/>
    <cellStyle name="Normal 26 4" xfId="1443"/>
    <cellStyle name="Normal 27" xfId="1444"/>
    <cellStyle name="Normal 27 2" xfId="1445"/>
    <cellStyle name="Normal 27 3" xfId="1446"/>
    <cellStyle name="Normal 27 3 2" xfId="1447"/>
    <cellStyle name="Normal 27 3 2 2" xfId="2536"/>
    <cellStyle name="Normal 27 3 3" xfId="2535"/>
    <cellStyle name="Normal 27 4" xfId="1448"/>
    <cellStyle name="Normal 28" xfId="1449"/>
    <cellStyle name="Normal 28 2" xfId="1450"/>
    <cellStyle name="Normal 28 3" xfId="1451"/>
    <cellStyle name="Normal 28 3 2" xfId="1452"/>
    <cellStyle name="Normal 28 3 2 2" xfId="2538"/>
    <cellStyle name="Normal 28 3 3" xfId="2537"/>
    <cellStyle name="Normal 28 4" xfId="1453"/>
    <cellStyle name="Normal 29" xfId="1454"/>
    <cellStyle name="Normal 29 2" xfId="1455"/>
    <cellStyle name="Normal 29 3" xfId="1456"/>
    <cellStyle name="Normal 29 3 2" xfId="1457"/>
    <cellStyle name="Normal 29 3 2 2" xfId="2541"/>
    <cellStyle name="Normal 29 3 3" xfId="2540"/>
    <cellStyle name="Normal 29 4" xfId="1458"/>
    <cellStyle name="Normal 29 5" xfId="1459"/>
    <cellStyle name="Normal 29 5 2" xfId="2542"/>
    <cellStyle name="Normal 29 6" xfId="2539"/>
    <cellStyle name="Normal 3" xfId="1460"/>
    <cellStyle name="Normal 3 2" xfId="1461"/>
    <cellStyle name="Normal 3 2 2" xfId="1462"/>
    <cellStyle name="Normal 3 2 3" xfId="1463"/>
    <cellStyle name="Normal 3 2 4" xfId="1464"/>
    <cellStyle name="Normal 3 3" xfId="1465"/>
    <cellStyle name="Normal 3 3 2" xfId="1466"/>
    <cellStyle name="Normal 3 3 3" xfId="1467"/>
    <cellStyle name="Normal 3 3 4" xfId="1468"/>
    <cellStyle name="Normal 3 4" xfId="1469"/>
    <cellStyle name="Normal 3 4 2" xfId="1470"/>
    <cellStyle name="Normal 3 4 3" xfId="1471"/>
    <cellStyle name="Normal 3 5" xfId="1472"/>
    <cellStyle name="Normal 3 5 2" xfId="1473"/>
    <cellStyle name="Normal 3 5 2 2" xfId="1474"/>
    <cellStyle name="Normal 3 5 2 2 2" xfId="2545"/>
    <cellStyle name="Normal 3 5 2 3" xfId="2544"/>
    <cellStyle name="Normal 3 5 3" xfId="1475"/>
    <cellStyle name="Normal 3 5 3 2" xfId="2546"/>
    <cellStyle name="Normal 3 5 4" xfId="2543"/>
    <cellStyle name="Normal 3 6" xfId="1476"/>
    <cellStyle name="Normal 3 6 2" xfId="1477"/>
    <cellStyle name="Normal 3 6 2 2" xfId="2548"/>
    <cellStyle name="Normal 3 6 3" xfId="2547"/>
    <cellStyle name="Normal 3_1 Bieu 6 thang nam 2011" xfId="1478"/>
    <cellStyle name="Normal 3_17 bieu (hung cap nhap)" xfId="2"/>
    <cellStyle name="Normal 30" xfId="1479"/>
    <cellStyle name="Normal 30 2" xfId="1480"/>
    <cellStyle name="Normal 30 3" xfId="1481"/>
    <cellStyle name="Normal 30 3 2" xfId="1482"/>
    <cellStyle name="Normal 30 3 2 2" xfId="2551"/>
    <cellStyle name="Normal 30 3 3" xfId="2550"/>
    <cellStyle name="Normal 30 4" xfId="1483"/>
    <cellStyle name="Normal 30 5" xfId="1484"/>
    <cellStyle name="Normal 30 5 2" xfId="2552"/>
    <cellStyle name="Normal 30 6" xfId="2549"/>
    <cellStyle name="Normal 31" xfId="1485"/>
    <cellStyle name="Normal 31 2" xfId="1486"/>
    <cellStyle name="Normal 31 2 2" xfId="1487"/>
    <cellStyle name="Normal 31 2 2 2" xfId="2555"/>
    <cellStyle name="Normal 31 2 3" xfId="2554"/>
    <cellStyle name="Normal 31 3" xfId="1488"/>
    <cellStyle name="Normal 31 4" xfId="1489"/>
    <cellStyle name="Normal 31 4 2" xfId="2556"/>
    <cellStyle name="Normal 31 5" xfId="2553"/>
    <cellStyle name="Normal 32" xfId="1490"/>
    <cellStyle name="Normal 32 2" xfId="1491"/>
    <cellStyle name="Normal 32 2 2" xfId="1492"/>
    <cellStyle name="Normal 32 2 2 2" xfId="2558"/>
    <cellStyle name="Normal 32 2 3" xfId="2557"/>
    <cellStyle name="Normal 33" xfId="1493"/>
    <cellStyle name="Normal 33 2" xfId="1494"/>
    <cellStyle name="Normal 34" xfId="1495"/>
    <cellStyle name="Normal 35" xfId="9"/>
    <cellStyle name="Normal 36" xfId="1496"/>
    <cellStyle name="Normal 37" xfId="1497"/>
    <cellStyle name="Normal 37 2" xfId="1498"/>
    <cellStyle name="Normal 37 2 2" xfId="1499"/>
    <cellStyle name="Normal 38" xfId="1500"/>
    <cellStyle name="Normal 38 2" xfId="1501"/>
    <cellStyle name="Normal 38 2 2" xfId="1502"/>
    <cellStyle name="Normal 38 2 2 2" xfId="2560"/>
    <cellStyle name="Normal 38 2 3" xfId="2559"/>
    <cellStyle name="Normal 39" xfId="1503"/>
    <cellStyle name="Normal 39 2" xfId="1504"/>
    <cellStyle name="Normal 39 2 2" xfId="1505"/>
    <cellStyle name="Normal 39 2 2 2" xfId="2562"/>
    <cellStyle name="Normal 39 2 3" xfId="2561"/>
    <cellStyle name="Normal 4" xfId="1506"/>
    <cellStyle name="Normal 4 18" xfId="2227"/>
    <cellStyle name="Normal 4 2" xfId="1507"/>
    <cellStyle name="Normal 4 2 2" xfId="1508"/>
    <cellStyle name="Normal 4 2 2 2" xfId="1509"/>
    <cellStyle name="Normal 4 2 2 3" xfId="1510"/>
    <cellStyle name="Normal 4 2 3" xfId="1511"/>
    <cellStyle name="Normal 4 2 3 2" xfId="2564"/>
    <cellStyle name="Normal 4 2 4" xfId="1512"/>
    <cellStyle name="Normal 4 3" xfId="1513"/>
    <cellStyle name="Normal 4 3 2" xfId="1514"/>
    <cellStyle name="Normal 4 3 3" xfId="1515"/>
    <cellStyle name="Normal 4 3 4" xfId="1516"/>
    <cellStyle name="Normal 4 3 5" xfId="1517"/>
    <cellStyle name="Normal 4 4" xfId="1518"/>
    <cellStyle name="Normal 4 4 2" xfId="1519"/>
    <cellStyle name="Normal 4 4 3" xfId="1520"/>
    <cellStyle name="Normal 4 4 4" xfId="1521"/>
    <cellStyle name="Normal 4 4 4 2" xfId="1522"/>
    <cellStyle name="Normal 4 4 4 2 2" xfId="2566"/>
    <cellStyle name="Normal 4 4 4 3" xfId="2565"/>
    <cellStyle name="Normal 4 5" xfId="1523"/>
    <cellStyle name="Normal 4 5 2" xfId="1524"/>
    <cellStyle name="Normal 4 5 3" xfId="2567"/>
    <cellStyle name="Normal 4 6" xfId="1525"/>
    <cellStyle name="Normal 4 7" xfId="1526"/>
    <cellStyle name="Normal 4 8" xfId="2563"/>
    <cellStyle name="Normal 4_BC 6 thang_Phu Luc" xfId="1527"/>
    <cellStyle name="Normal 40" xfId="6"/>
    <cellStyle name="Normal 40 2" xfId="1528"/>
    <cellStyle name="Normal 40 3" xfId="1529"/>
    <cellStyle name="Normal 41" xfId="1530"/>
    <cellStyle name="Normal 41 2" xfId="1531"/>
    <cellStyle name="Normal 41 2 2" xfId="2568"/>
    <cellStyle name="Normal 41 3" xfId="1532"/>
    <cellStyle name="Normal 41 4" xfId="1533"/>
    <cellStyle name="Normal 42" xfId="1534"/>
    <cellStyle name="Normal 42 2" xfId="1535"/>
    <cellStyle name="Normal 43" xfId="1536"/>
    <cellStyle name="Normal 43 2 2" xfId="2229"/>
    <cellStyle name="Normal 44" xfId="1537"/>
    <cellStyle name="Normal 45" xfId="1538"/>
    <cellStyle name="Normal 46" xfId="1539"/>
    <cellStyle name="Normal 46 2" xfId="1540"/>
    <cellStyle name="Normal 46 2 2" xfId="1541"/>
    <cellStyle name="Normal 46 2 2 2" xfId="2570"/>
    <cellStyle name="Normal 46 2 3" xfId="2569"/>
    <cellStyle name="Normal 47" xfId="1542"/>
    <cellStyle name="Normal 47 2" xfId="1543"/>
    <cellStyle name="Normal 47 2 2" xfId="1544"/>
    <cellStyle name="Normal 47 2 2 2" xfId="2572"/>
    <cellStyle name="Normal 47 2 3" xfId="2571"/>
    <cellStyle name="Normal 48" xfId="1545"/>
    <cellStyle name="Normal 48 2" xfId="1546"/>
    <cellStyle name="Normal 48 2 2" xfId="1547"/>
    <cellStyle name="Normal 48 2 2 2" xfId="2574"/>
    <cellStyle name="Normal 48 2 3" xfId="2573"/>
    <cellStyle name="Normal 49" xfId="1548"/>
    <cellStyle name="Normal 49 2" xfId="1549"/>
    <cellStyle name="Normal 49 2 2" xfId="1550"/>
    <cellStyle name="Normal 49 2 2 2" xfId="2576"/>
    <cellStyle name="Normal 49 2 3" xfId="2575"/>
    <cellStyle name="Normal 5" xfId="1551"/>
    <cellStyle name="Normal 5 2" xfId="1552"/>
    <cellStyle name="Normal 5 2 2" xfId="1553"/>
    <cellStyle name="Normal 5 2 3" xfId="1554"/>
    <cellStyle name="Normal 5 2 4" xfId="1555"/>
    <cellStyle name="Normal 5 3" xfId="11"/>
    <cellStyle name="Normal 5 4" xfId="1556"/>
    <cellStyle name="Normal 5 4 2" xfId="1557"/>
    <cellStyle name="Normal 5 4 2 2" xfId="1558"/>
    <cellStyle name="Normal 5 4 2 2 2" xfId="2579"/>
    <cellStyle name="Normal 5 4 2 3" xfId="2578"/>
    <cellStyle name="Normal 5 4 3" xfId="1559"/>
    <cellStyle name="Normal 5 4 3 2" xfId="2580"/>
    <cellStyle name="Normal 5 4 4" xfId="2577"/>
    <cellStyle name="Normal 5 5" xfId="1560"/>
    <cellStyle name="Normal 5_B9-CTMTQG" xfId="1561"/>
    <cellStyle name="Normal 50" xfId="1562"/>
    <cellStyle name="Normal 50 2" xfId="1563"/>
    <cellStyle name="Normal 50 2 2" xfId="1564"/>
    <cellStyle name="Normal 50 2 2 2" xfId="2582"/>
    <cellStyle name="Normal 50 2 3" xfId="2581"/>
    <cellStyle name="Normal 51" xfId="1565"/>
    <cellStyle name="Normal 51 2" xfId="1566"/>
    <cellStyle name="Normal 51 2 2" xfId="1567"/>
    <cellStyle name="Normal 51 2 2 2" xfId="2584"/>
    <cellStyle name="Normal 51 2 3" xfId="2583"/>
    <cellStyle name="Normal 52" xfId="1568"/>
    <cellStyle name="Normal 52 2" xfId="1569"/>
    <cellStyle name="Normal 52 2 2" xfId="1570"/>
    <cellStyle name="Normal 52 2 2 2" xfId="2586"/>
    <cellStyle name="Normal 52 2 3" xfId="2585"/>
    <cellStyle name="Normal 53" xfId="1571"/>
    <cellStyle name="Normal 53 2" xfId="1572"/>
    <cellStyle name="Normal 53 2 2" xfId="2588"/>
    <cellStyle name="Normal 53 3" xfId="2587"/>
    <cellStyle name="Normal 54" xfId="1573"/>
    <cellStyle name="Normal 54 2" xfId="1574"/>
    <cellStyle name="Normal 54 2 2" xfId="2590"/>
    <cellStyle name="Normal 54 3" xfId="2589"/>
    <cellStyle name="Normal 55" xfId="1575"/>
    <cellStyle name="Normal 55 2" xfId="1576"/>
    <cellStyle name="Normal 55 2 2" xfId="2592"/>
    <cellStyle name="Normal 55 3" xfId="2591"/>
    <cellStyle name="Normal 56" xfId="1577"/>
    <cellStyle name="Normal 56 2" xfId="1578"/>
    <cellStyle name="Normal 56 2 2" xfId="2594"/>
    <cellStyle name="Normal 56 3" xfId="2593"/>
    <cellStyle name="Normal 57" xfId="1579"/>
    <cellStyle name="Normal 57 2" xfId="1580"/>
    <cellStyle name="Normal 57 2 2" xfId="2596"/>
    <cellStyle name="Normal 57 3" xfId="2595"/>
    <cellStyle name="Normal 57 4" xfId="2224"/>
    <cellStyle name="Normal 58" xfId="1581"/>
    <cellStyle name="Normal 58 2" xfId="1582"/>
    <cellStyle name="Normal 58 2 2" xfId="2598"/>
    <cellStyle name="Normal 58 3" xfId="2597"/>
    <cellStyle name="Normal 59" xfId="1583"/>
    <cellStyle name="Normal 6" xfId="1584"/>
    <cellStyle name="Normal 6 2" xfId="1585"/>
    <cellStyle name="Normal 6 2 2" xfId="1586"/>
    <cellStyle name="Normal 6 2 2 2" xfId="1587"/>
    <cellStyle name="Normal 6 2 2 2 2" xfId="1588"/>
    <cellStyle name="Normal 6 2 2 2 2 2" xfId="2600"/>
    <cellStyle name="Normal 6 2 2 2 3" xfId="2599"/>
    <cellStyle name="Normal 6 2 3" xfId="1589"/>
    <cellStyle name="Normal 6 2 3 2" xfId="1590"/>
    <cellStyle name="Normal 6 2 3 2 2" xfId="2602"/>
    <cellStyle name="Normal 6 2 3 3" xfId="2601"/>
    <cellStyle name="Normal 6 2 4" xfId="1591"/>
    <cellStyle name="Normal 6 3" xfId="1592"/>
    <cellStyle name="Normal 6 4" xfId="1593"/>
    <cellStyle name="Normal 6 5" xfId="1594"/>
    <cellStyle name="Normal 6 6" xfId="1595"/>
    <cellStyle name="Normal 6 6 2 2 2" xfId="2228"/>
    <cellStyle name="Normal 6 6 2 2 2 2" xfId="2660"/>
    <cellStyle name="Normal 6 7" xfId="1596"/>
    <cellStyle name="Normal 6_BC 6 thang_Phu Luc" xfId="1597"/>
    <cellStyle name="Normal 60" xfId="1598"/>
    <cellStyle name="Normal 60 2" xfId="1599"/>
    <cellStyle name="Normal 61" xfId="1600"/>
    <cellStyle name="Normal 61 2" xfId="1601"/>
    <cellStyle name="Normal 62" xfId="1602"/>
    <cellStyle name="Normal 62 2 2 4" xfId="2234"/>
    <cellStyle name="Normal 62 2 2 4 2" xfId="2664"/>
    <cellStyle name="Normal 63" xfId="1603"/>
    <cellStyle name="Normal 64" xfId="1604"/>
    <cellStyle name="Normal 64 2" xfId="2603"/>
    <cellStyle name="Normal 64 2 3" xfId="2232"/>
    <cellStyle name="Normal 64 2 3 2" xfId="2662"/>
    <cellStyle name="Normal 65" xfId="14"/>
    <cellStyle name="Normal 65 2" xfId="2225"/>
    <cellStyle name="Normal 65 2 2" xfId="2659"/>
    <cellStyle name="Normal 66" xfId="2744"/>
    <cellStyle name="Normal 67" xfId="3258"/>
    <cellStyle name="Normal 7" xfId="1605"/>
    <cellStyle name="Normal 7 2" xfId="1606"/>
    <cellStyle name="Normal 7 2 2" xfId="1607"/>
    <cellStyle name="Normal 7 3" xfId="1608"/>
    <cellStyle name="Normal 7 3 2" xfId="1609"/>
    <cellStyle name="Normal 7 4" xfId="1610"/>
    <cellStyle name="Normal 7 4 2" xfId="1611"/>
    <cellStyle name="Normal 7 5" xfId="1612"/>
    <cellStyle name="Normal 7 5 2" xfId="1613"/>
    <cellStyle name="Normal 7 6" xfId="1614"/>
    <cellStyle name="Normal 8" xfId="1615"/>
    <cellStyle name="Normal 8 2" xfId="1616"/>
    <cellStyle name="Normal 8 2 2" xfId="1617"/>
    <cellStyle name="Normal 8 2 3" xfId="1618"/>
    <cellStyle name="Normal 8 2 4" xfId="1619"/>
    <cellStyle name="Normal 8 3" xfId="1620"/>
    <cellStyle name="Normal 8 4" xfId="1621"/>
    <cellStyle name="Normal 8 4 2" xfId="1622"/>
    <cellStyle name="Normal 8 4 2 2" xfId="1623"/>
    <cellStyle name="Normal 8 4 2 2 2" xfId="2605"/>
    <cellStyle name="Normal 8 4 2 3" xfId="2604"/>
    <cellStyle name="Normal 8 5" xfId="1624"/>
    <cellStyle name="Normal 8 5 2" xfId="1625"/>
    <cellStyle name="Normal 8 5 2 2" xfId="2607"/>
    <cellStyle name="Normal 8 5 3" xfId="2606"/>
    <cellStyle name="Normal 8_Book1 (xls)" xfId="1626"/>
    <cellStyle name="Normal 9" xfId="1627"/>
    <cellStyle name="Normal 9 2" xfId="1628"/>
    <cellStyle name="Normal 9 2 2" xfId="1629"/>
    <cellStyle name="Normal 9 3" xfId="1630"/>
    <cellStyle name="Normal 9 4" xfId="1631"/>
    <cellStyle name="Normal 9 4 2" xfId="1632"/>
    <cellStyle name="Normal 9 4 2 2" xfId="2609"/>
    <cellStyle name="Normal 9 4 3" xfId="2608"/>
    <cellStyle name="Normal 9 5" xfId="1633"/>
    <cellStyle name="Normal 9 5 2" xfId="1634"/>
    <cellStyle name="Normal 9 5 2 2" xfId="2611"/>
    <cellStyle name="Normal 9 5 3" xfId="2610"/>
    <cellStyle name="Normal 94" xfId="2230"/>
    <cellStyle name="Normal 96" xfId="2231"/>
    <cellStyle name="Normal 96 2" xfId="2661"/>
    <cellStyle name="Normal_17 bieu (hung cap nhap)" xfId="3"/>
    <cellStyle name="Normal_bieu mau 2012 (cap nhap)" xfId="8"/>
    <cellStyle name="Normal_bieu mau KH2008" xfId="5"/>
    <cellStyle name="Normal_Sheet1_bieu mau 2012 (cap nhap)" xfId="13"/>
    <cellStyle name="Normal_UOC KQ 2014 2" xfId="4"/>
    <cellStyle name="Normal1" xfId="1635"/>
    <cellStyle name="Note 2" xfId="1636"/>
    <cellStyle name="Note 2 2" xfId="1637"/>
    <cellStyle name="Note 2 2 2" xfId="1638"/>
    <cellStyle name="Note 2 2 2 2" xfId="3135"/>
    <cellStyle name="Note 2 2 3" xfId="3136"/>
    <cellStyle name="Note 2 3" xfId="1639"/>
    <cellStyle name="Note 2 3 2" xfId="3134"/>
    <cellStyle name="Note 2 4" xfId="3137"/>
    <cellStyle name="Note 2 5" xfId="3534"/>
    <cellStyle name="Note 3" xfId="1640"/>
    <cellStyle name="Note 3 2" xfId="1641"/>
    <cellStyle name="Note 3 2 2" xfId="1642"/>
    <cellStyle name="Note 3 2 2 2" xfId="3131"/>
    <cellStyle name="Note 3 2 3" xfId="3132"/>
    <cellStyle name="Note 3 3" xfId="1643"/>
    <cellStyle name="Note 3 3 2" xfId="1644"/>
    <cellStyle name="Note 3 3 2 2" xfId="3129"/>
    <cellStyle name="Note 3 3 3" xfId="3130"/>
    <cellStyle name="Note 3 4" xfId="1645"/>
    <cellStyle name="Note 3 4 2" xfId="3128"/>
    <cellStyle name="Note 3 5" xfId="1646"/>
    <cellStyle name="Note 3 5 2" xfId="3127"/>
    <cellStyle name="Note 3 6" xfId="3133"/>
    <cellStyle name="Note 4" xfId="1647"/>
    <cellStyle name="Note 4 2" xfId="1648"/>
    <cellStyle name="Note 4 2 2" xfId="3125"/>
    <cellStyle name="Note 4 3" xfId="3126"/>
    <cellStyle name="Note 5" xfId="1649"/>
    <cellStyle name="Note 5 2" xfId="1650"/>
    <cellStyle name="Note 5 2 2" xfId="3123"/>
    <cellStyle name="Note 5 3" xfId="3124"/>
    <cellStyle name="Œ…‹æØ‚è [0.00]_ÆÂ¹²" xfId="1651"/>
    <cellStyle name="oft Excel]_x000d__x000a_Comment=open=/f ‚ðw’è‚·‚é‚ÆAƒ†[ƒU[’è‹`ŠÖ”‚ðŠÖ”“\‚è•t‚¯‚Ìˆê——‚É“o˜^‚·‚é‚±‚Æ‚ª‚Å‚«‚Ü‚·B_x000d__x000a_Maximized" xfId="1652"/>
    <cellStyle name="omma [0]_Mktg Prog" xfId="1653"/>
    <cellStyle name="ormal_Sheet1_1" xfId="1654"/>
    <cellStyle name="Output 2" xfId="1655"/>
    <cellStyle name="Output 2 2" xfId="1656"/>
    <cellStyle name="Output 2 2 2" xfId="1657"/>
    <cellStyle name="Output 2 2 2 2" xfId="3120"/>
    <cellStyle name="Output 2 2 3" xfId="3121"/>
    <cellStyle name="Output 2 3" xfId="1658"/>
    <cellStyle name="Output 2 3 2" xfId="3119"/>
    <cellStyle name="Output 2 4" xfId="3122"/>
    <cellStyle name="Output 3" xfId="1659"/>
    <cellStyle name="Output 3 2" xfId="3118"/>
    <cellStyle name="paint" xfId="1660"/>
    <cellStyle name="paint 2" xfId="2612"/>
    <cellStyle name="Percent [0]" xfId="1661"/>
    <cellStyle name="Percent [00]" xfId="1662"/>
    <cellStyle name="Percent [2]" xfId="1663"/>
    <cellStyle name="Percent [2] 2" xfId="1664"/>
    <cellStyle name="Percent [2] 2 2" xfId="1665"/>
    <cellStyle name="Percent [2] 2 3" xfId="1666"/>
    <cellStyle name="Percent [2] 3" xfId="1667"/>
    <cellStyle name="Percent [2] 4" xfId="1668"/>
    <cellStyle name="Percent 10" xfId="1669"/>
    <cellStyle name="Percent 11" xfId="1670"/>
    <cellStyle name="Percent 12" xfId="1671"/>
    <cellStyle name="Percent 13" xfId="1672"/>
    <cellStyle name="Percent 14" xfId="1673"/>
    <cellStyle name="Percent 2" xfId="1674"/>
    <cellStyle name="Percent 2 2" xfId="1675"/>
    <cellStyle name="Percent 2 2 2" xfId="1676"/>
    <cellStyle name="Percent 2 2 2 2" xfId="1677"/>
    <cellStyle name="Percent 2 2 3" xfId="1678"/>
    <cellStyle name="Percent 2 2 4" xfId="1679"/>
    <cellStyle name="Percent 2 3" xfId="1680"/>
    <cellStyle name="Percent 2 4" xfId="1681"/>
    <cellStyle name="Percent 2_Bieu chi tieu NQ-HDNDT" xfId="1682"/>
    <cellStyle name="Percent 3" xfId="1683"/>
    <cellStyle name="Percent 3 2" xfId="1684"/>
    <cellStyle name="Percent 3 2 2" xfId="1685"/>
    <cellStyle name="Percent 3 2 2 2" xfId="2613"/>
    <cellStyle name="Percent 3 3" xfId="1686"/>
    <cellStyle name="Percent 3 4" xfId="1687"/>
    <cellStyle name="Percent 4" xfId="1688"/>
    <cellStyle name="Percent 4 2" xfId="1689"/>
    <cellStyle name="Percent 4 2 2" xfId="1690"/>
    <cellStyle name="Percent 4 2 3" xfId="1691"/>
    <cellStyle name="Percent 4 3" xfId="1692"/>
    <cellStyle name="Percent 4 4" xfId="1693"/>
    <cellStyle name="Percent 5" xfId="10"/>
    <cellStyle name="Percent 5 2" xfId="1694"/>
    <cellStyle name="Percent 5 2 2" xfId="1695"/>
    <cellStyle name="Percent 5 2 3" xfId="1696"/>
    <cellStyle name="Percent 5 3" xfId="1697"/>
    <cellStyle name="Percent 5 4" xfId="1698"/>
    <cellStyle name="Percent 6" xfId="1699"/>
    <cellStyle name="Percent 6 2" xfId="1700"/>
    <cellStyle name="Percent 6 2 2" xfId="1701"/>
    <cellStyle name="Percent 6 2 3" xfId="1702"/>
    <cellStyle name="Percent 6 3" xfId="1703"/>
    <cellStyle name="Percent 6 4" xfId="1704"/>
    <cellStyle name="Percent 6 5" xfId="1705"/>
    <cellStyle name="Percent 6 6" xfId="1706"/>
    <cellStyle name="Percent 6 7" xfId="1707"/>
    <cellStyle name="Percent 7" xfId="1708"/>
    <cellStyle name="Percent 8" xfId="1709"/>
    <cellStyle name="Percent 9" xfId="1710"/>
    <cellStyle name="PrePop Currency (0)" xfId="1711"/>
    <cellStyle name="PrePop Currency (2)" xfId="1712"/>
    <cellStyle name="PrePop Units (0)" xfId="1713"/>
    <cellStyle name="PrePop Units (1)" xfId="1714"/>
    <cellStyle name="PrePop Units (2)" xfId="1715"/>
    <cellStyle name="pricing" xfId="1716"/>
    <cellStyle name="PSChar" xfId="1717"/>
    <cellStyle name="PSHeading" xfId="1718"/>
    <cellStyle name="PSHeading 2" xfId="1719"/>
    <cellStyle name="subhead" xfId="1720"/>
    <cellStyle name="subhead 2" xfId="1721"/>
    <cellStyle name="T" xfId="1722"/>
    <cellStyle name="T 2" xfId="1723"/>
    <cellStyle name="T 2 2" xfId="1724"/>
    <cellStyle name="T 2 2 2" xfId="3117"/>
    <cellStyle name="T 2 3" xfId="2341"/>
    <cellStyle name="T 2 3 2" xfId="3310"/>
    <cellStyle name="T 3" xfId="2342"/>
    <cellStyle name="T 3 2" xfId="3311"/>
    <cellStyle name="T_02. BIEU NQDH XV" xfId="1725"/>
    <cellStyle name="T_02. BIEU NQDH XV 2" xfId="2340"/>
    <cellStyle name="T_02. BIEU NQDH XV 2 2" xfId="3309"/>
    <cellStyle name="T_1 Bieu 6 thang nam 2011" xfId="1726"/>
    <cellStyle name="T_1 Bieu 6 thang nam 2011 2" xfId="1727"/>
    <cellStyle name="T_1 Bieu 6 thang nam 2011 2 2" xfId="2338"/>
    <cellStyle name="T_1 Bieu 6 thang nam 2011 2 2 2" xfId="3307"/>
    <cellStyle name="T_1 Bieu 6 thang nam 2011 3" xfId="2339"/>
    <cellStyle name="T_1 Bieu 6 thang nam 2011 3 2" xfId="3308"/>
    <cellStyle name="T_1 Bieu 6 thang nam 2011_02. BIEU NQDH XV" xfId="1728"/>
    <cellStyle name="T_1 Bieu 6 thang nam 2011_02. BIEU NQDH XV 2" xfId="2337"/>
    <cellStyle name="T_1 Bieu 6 thang nam 2011_02. BIEU NQDH XV 2 2" xfId="3306"/>
    <cellStyle name="T_1 Bieu 6 thang nam 2011_BIEU BAO CAO KTXH 2015, PHNV 2016 (10.2015)" xfId="1729"/>
    <cellStyle name="T_1 Bieu 6 thang nam 2011_BIEU BAO CAO KTXH 2015, PHNV 2016 (10.2015) 2" xfId="2336"/>
    <cellStyle name="T_1 Bieu 6 thang nam 2011_BIEU BAO CAO KTXH 2015, PHNV 2016 (10.2015) 2 2" xfId="3305"/>
    <cellStyle name="T_1 Bieu 6 thang nam 2011_Phu luc BC KTXH" xfId="1730"/>
    <cellStyle name="T_1 Bieu 6 thang nam 2011_Phu luc BC KTXH 2" xfId="2335"/>
    <cellStyle name="T_1 Bieu 6 thang nam 2011_Phu luc BC KTXH 2 2" xfId="3304"/>
    <cellStyle name="T_1 Bieu 6 thang nam 2011_THANH 15.10" xfId="1731"/>
    <cellStyle name="T_1 Bieu 6 thang nam 2011_THANH 15.10 2" xfId="2334"/>
    <cellStyle name="T_1 Bieu 6 thang nam 2011_THANH 15.10 2 2" xfId="3303"/>
    <cellStyle name="T_1 Bieu 6 thang nam 2011_Worksheet in F: BAO CAO KTXH 2015 BAO CAO CUA CAC PHONG THCL DAU TU PHAT TRIEN VA CONG TRINH TRONG DIEM (2)" xfId="1732"/>
    <cellStyle name="T_1 Bieu 6 thang nam 2011_Worksheet in F: BAO CAO KTXH 2015 BAO CAO CUA CAC PHONG THCL DAU TU PHAT TRIEN VA CONG TRINH TRONG DIEM (2) 2" xfId="2333"/>
    <cellStyle name="T_1 Bieu 6 thang nam 2011_Worksheet in F: BAO CAO KTXH 2015 BAO CAO CUA CAC PHONG THCL DAU TU PHAT TRIEN VA CONG TRINH TRONG DIEM (2) 2 2" xfId="3302"/>
    <cellStyle name="T_Bao cao tinh hinh thuc hien KH 2009 den 31-01-10" xfId="1733"/>
    <cellStyle name="T_Bao cao tinh hinh thuc hien KH 2009 den 31-01-10 2" xfId="1734"/>
    <cellStyle name="T_Bao cao tinh hinh thuc hien KH 2009 den 31-01-10 2 2" xfId="2331"/>
    <cellStyle name="T_Bao cao tinh hinh thuc hien KH 2009 den 31-01-10 2 2 2" xfId="3300"/>
    <cellStyle name="T_Bao cao tinh hinh thuc hien KH 2009 den 31-01-10 3" xfId="2332"/>
    <cellStyle name="T_Bao cao tinh hinh thuc hien KH 2009 den 31-01-10 3 2" xfId="3301"/>
    <cellStyle name="T_Bao cao tinh hinh thuc hien KH 2009 den 31-01-10_02. BIEU NQDH XV" xfId="1735"/>
    <cellStyle name="T_Bao cao tinh hinh thuc hien KH 2009 den 31-01-10_02. BIEU NQDH XV 2" xfId="2330"/>
    <cellStyle name="T_Bao cao tinh hinh thuc hien KH 2009 den 31-01-10_02. BIEU NQDH XV 2 2" xfId="3299"/>
    <cellStyle name="T_Bao cao tinh hinh thuc hien KH 2009 den 31-01-10_BIEU BAO CAO KTXH 2015, PHNV 2016 (10.2015)" xfId="1736"/>
    <cellStyle name="T_Bao cao tinh hinh thuc hien KH 2009 den 31-01-10_BIEU BAO CAO KTXH 2015, PHNV 2016 (10.2015) 2" xfId="2329"/>
    <cellStyle name="T_Bao cao tinh hinh thuc hien KH 2009 den 31-01-10_BIEU BAO CAO KTXH 2015, PHNV 2016 (10.2015) 2 2" xfId="3298"/>
    <cellStyle name="T_Bao cao tinh hinh thuc hien KH 2009 den 31-01-10_Phu luc BC KTXH" xfId="1737"/>
    <cellStyle name="T_Bao cao tinh hinh thuc hien KH 2009 den 31-01-10_Phu luc BC KTXH 2" xfId="2328"/>
    <cellStyle name="T_Bao cao tinh hinh thuc hien KH 2009 den 31-01-10_Phu luc BC KTXH 2 2" xfId="3297"/>
    <cellStyle name="T_Bao cao tinh hinh thuc hien KH 2009 den 31-01-10_THANH 15.10" xfId="1738"/>
    <cellStyle name="T_Bao cao tinh hinh thuc hien KH 2009 den 31-01-10_THANH 15.10 2" xfId="2327"/>
    <cellStyle name="T_Bao cao tinh hinh thuc hien KH 2009 den 31-01-10_THANH 15.10 2 2" xfId="3296"/>
    <cellStyle name="T_Bao cao tinh hinh thuc hien KH 2009 den 31-01-10_Worksheet in F: BAO CAO KTXH 2015 BAO CAO CUA CAC PHONG THCL DAU TU PHAT TRIEN VA CONG TRINH TRONG DIEM (2)" xfId="1739"/>
    <cellStyle name="T_Bao cao tinh hinh thuc hien KH 2009 den 31-01-10_Worksheet in F: BAO CAO KTXH 2015 BAO CAO CUA CAC PHONG THCL DAU TU PHAT TRIEN VA CONG TRINH TRONG DIEM (2) 2" xfId="2326"/>
    <cellStyle name="T_Bao cao tinh hinh thuc hien KH 2009 den 31-01-10_Worksheet in F: BAO CAO KTXH 2015 BAO CAO CUA CAC PHONG THCL DAU TU PHAT TRIEN VA CONG TRINH TRONG DIEM (2) 2 2" xfId="3295"/>
    <cellStyle name="T_BC cong trinh trong diem" xfId="1740"/>
    <cellStyle name="T_BC cong trinh trong diem 2" xfId="1741"/>
    <cellStyle name="T_BC cong trinh trong diem 2 2" xfId="2324"/>
    <cellStyle name="T_BC cong trinh trong diem 2 2 2" xfId="3293"/>
    <cellStyle name="T_BC cong trinh trong diem 3" xfId="2325"/>
    <cellStyle name="T_BC cong trinh trong diem 3 2" xfId="3294"/>
    <cellStyle name="T_BC cong trinh trong diem_02. BIEU NQDH XV" xfId="1742"/>
    <cellStyle name="T_BC cong trinh trong diem_02. BIEU NQDH XV 2" xfId="2323"/>
    <cellStyle name="T_BC cong trinh trong diem_02. BIEU NQDH XV 2 2" xfId="3292"/>
    <cellStyle name="T_BC cong trinh trong diem_Bieu 6 thang nam 2012 (binh)" xfId="1743"/>
    <cellStyle name="T_BC cong trinh trong diem_Bieu 6 thang nam 2012 (binh) 2" xfId="1744"/>
    <cellStyle name="T_BC cong trinh trong diem_Bieu 6 thang nam 2012 (binh) 2 2" xfId="2321"/>
    <cellStyle name="T_BC cong trinh trong diem_Bieu 6 thang nam 2012 (binh) 2 2 2" xfId="3290"/>
    <cellStyle name="T_BC cong trinh trong diem_Bieu 6 thang nam 2012 (binh) 3" xfId="2322"/>
    <cellStyle name="T_BC cong trinh trong diem_Bieu 6 thang nam 2012 (binh) 3 2" xfId="3291"/>
    <cellStyle name="T_BC cong trinh trong diem_Bieu 6 thang nam 2012 (binh)_02. BIEU NQDH XV" xfId="1745"/>
    <cellStyle name="T_BC cong trinh trong diem_Bieu 6 thang nam 2012 (binh)_02. BIEU NQDH XV 2" xfId="2320"/>
    <cellStyle name="T_BC cong trinh trong diem_Bieu 6 thang nam 2012 (binh)_02. BIEU NQDH XV 2 2" xfId="3289"/>
    <cellStyle name="T_BC cong trinh trong diem_Bieu 6 thang nam 2012 (binh)_BIEU BAO CAO KTXH 2015, PHNV 2016 (10.2015)" xfId="1746"/>
    <cellStyle name="T_BC cong trinh trong diem_Bieu 6 thang nam 2012 (binh)_BIEU BAO CAO KTXH 2015, PHNV 2016 (10.2015) 2" xfId="2319"/>
    <cellStyle name="T_BC cong trinh trong diem_Bieu 6 thang nam 2012 (binh)_BIEU BAO CAO KTXH 2015, PHNV 2016 (10.2015) 2 2" xfId="3288"/>
    <cellStyle name="T_BC cong trinh trong diem_Bieu 6 thang nam 2012 (binh)_Phu luc BC KTXH" xfId="1747"/>
    <cellStyle name="T_BC cong trinh trong diem_Bieu 6 thang nam 2012 (binh)_Phu luc BC KTXH 2" xfId="2316"/>
    <cellStyle name="T_BC cong trinh trong diem_Bieu 6 thang nam 2012 (binh)_Phu luc BC KTXH 2 2" xfId="3287"/>
    <cellStyle name="T_BC cong trinh trong diem_Bieu 6 thang nam 2012 (binh)_THANH 15.10" xfId="1748"/>
    <cellStyle name="T_BC cong trinh trong diem_Bieu 6 thang nam 2012 (binh)_THANH 15.10 2" xfId="2315"/>
    <cellStyle name="T_BC cong trinh trong diem_Bieu 6 thang nam 2012 (binh)_THANH 15.10 2 2" xfId="3286"/>
    <cellStyle name="T_BC cong trinh trong diem_Bieu 6 thang nam 2012 (binh)_Worksheet in F: BAO CAO KTXH 2015 BAO CAO CUA CAC PHONG THCL DAU TU PHAT TRIEN VA CONG TRINH TRONG DIEM (2)" xfId="1749"/>
    <cellStyle name="T_BC cong trinh trong diem_Bieu 6 thang nam 2012 (binh)_Worksheet in F: BAO CAO KTXH 2015 BAO CAO CUA CAC PHONG THCL DAU TU PHAT TRIEN VA CONG TRINH TRONG DIEM (2) 2" xfId="2314"/>
    <cellStyle name="T_BC cong trinh trong diem_Bieu 6 thang nam 2012 (binh)_Worksheet in F: BAO CAO KTXH 2015 BAO CAO CUA CAC PHONG THCL DAU TU PHAT TRIEN VA CONG TRINH TRONG DIEM (2) 2 2" xfId="3285"/>
    <cellStyle name="T_BC cong trinh trong diem_BIEU BAO CAO KTXH 2015, PHNV 2016 (10.2015)" xfId="1750"/>
    <cellStyle name="T_BC cong trinh trong diem_BIEU BAO CAO KTXH 2015, PHNV 2016 (10.2015) 2" xfId="2313"/>
    <cellStyle name="T_BC cong trinh trong diem_BIEU BAO CAO KTXH 2015, PHNV 2016 (10.2015) 2 2" xfId="3284"/>
    <cellStyle name="T_BC cong trinh trong diem_Phu luc BC KTXH" xfId="1751"/>
    <cellStyle name="T_BC cong trinh trong diem_Phu luc BC KTXH 2" xfId="2312"/>
    <cellStyle name="T_BC cong trinh trong diem_Phu luc BC KTXH 2 2" xfId="3283"/>
    <cellStyle name="T_BC cong trinh trong diem_THANH 15.10" xfId="1752"/>
    <cellStyle name="T_BC cong trinh trong diem_THANH 15.10 2" xfId="2311"/>
    <cellStyle name="T_BC cong trinh trong diem_THANH 15.10 2 2" xfId="3282"/>
    <cellStyle name="T_BC cong trinh trong diem_Worksheet in F: BAO CAO KTXH 2015 BAO CAO CUA CAC PHONG THCL DAU TU PHAT TRIEN VA CONG TRINH TRONG DIEM (2)" xfId="1753"/>
    <cellStyle name="T_BC cong trinh trong diem_Worksheet in F: BAO CAO KTXH 2015 BAO CAO CUA CAC PHONG THCL DAU TU PHAT TRIEN VA CONG TRINH TRONG DIEM (2) 2" xfId="2310"/>
    <cellStyle name="T_BC cong trinh trong diem_Worksheet in F: BAO CAO KTXH 2015 BAO CAO CUA CAC PHONG THCL DAU TU PHAT TRIEN VA CONG TRINH TRONG DIEM (2) 2 2" xfId="3281"/>
    <cellStyle name="T_Bc_tuan_1_CKy_6_KONTUM" xfId="1754"/>
    <cellStyle name="T_Bc_tuan_1_CKy_6_KONTUM 2" xfId="1755"/>
    <cellStyle name="T_Bc_tuan_1_CKy_6_KONTUM 2 2" xfId="3115"/>
    <cellStyle name="T_Bc_tuan_1_CKy_6_KONTUM 3" xfId="3116"/>
    <cellStyle name="T_Bc_tuan_1_CKy_6_KONTUM_02. BIEU NQDH XV" xfId="1756"/>
    <cellStyle name="T_Bc_tuan_1_CKy_6_KONTUM_02. BIEU NQDH XV 2" xfId="3114"/>
    <cellStyle name="T_Bc_tuan_1_CKy_6_KONTUM_Bao cao tinh hinh thuc hien KH 2009 den 31-01-10" xfId="1757"/>
    <cellStyle name="T_Bc_tuan_1_CKy_6_KONTUM_Bao cao tinh hinh thuc hien KH 2009 den 31-01-10 2" xfId="1758"/>
    <cellStyle name="T_Bc_tuan_1_CKy_6_KONTUM_Bao cao tinh hinh thuc hien KH 2009 den 31-01-10 2 2" xfId="2306"/>
    <cellStyle name="T_Bc_tuan_1_CKy_6_KONTUM_Bao cao tinh hinh thuc hien KH 2009 den 31-01-10 2 2 2" xfId="3279"/>
    <cellStyle name="T_Bc_tuan_1_CKy_6_KONTUM_Bao cao tinh hinh thuc hien KH 2009 den 31-01-10 3" xfId="2307"/>
    <cellStyle name="T_Bc_tuan_1_CKy_6_KONTUM_Bao cao tinh hinh thuc hien KH 2009 den 31-01-10 3 2" xfId="3280"/>
    <cellStyle name="T_Bc_tuan_1_CKy_6_KONTUM_Bao cao tinh hinh thuc hien KH 2009 den 31-01-10_02. BIEU NQDH XV" xfId="1759"/>
    <cellStyle name="T_Bc_tuan_1_CKy_6_KONTUM_Bao cao tinh hinh thuc hien KH 2009 den 31-01-10_02. BIEU NQDH XV 2" xfId="2305"/>
    <cellStyle name="T_Bc_tuan_1_CKy_6_KONTUM_Bao cao tinh hinh thuc hien KH 2009 den 31-01-10_02. BIEU NQDH XV 2 2" xfId="3278"/>
    <cellStyle name="T_Bc_tuan_1_CKy_6_KONTUM_Bao cao tinh hinh thuc hien KH 2009 den 31-01-10_BIEU BAO CAO KTXH 2015, PHNV 2016 (10.2015)" xfId="1760"/>
    <cellStyle name="T_Bc_tuan_1_CKy_6_KONTUM_Bao cao tinh hinh thuc hien KH 2009 den 31-01-10_BIEU BAO CAO KTXH 2015, PHNV 2016 (10.2015) 2" xfId="2304"/>
    <cellStyle name="T_Bc_tuan_1_CKy_6_KONTUM_Bao cao tinh hinh thuc hien KH 2009 den 31-01-10_BIEU BAO CAO KTXH 2015, PHNV 2016 (10.2015) 2 2" xfId="3277"/>
    <cellStyle name="T_Bc_tuan_1_CKy_6_KONTUM_Bao cao tinh hinh thuc hien KH 2009 den 31-01-10_Phu luc BC KTXH" xfId="1761"/>
    <cellStyle name="T_Bc_tuan_1_CKy_6_KONTUM_Bao cao tinh hinh thuc hien KH 2009 den 31-01-10_Phu luc BC KTXH 2" xfId="2303"/>
    <cellStyle name="T_Bc_tuan_1_CKy_6_KONTUM_Bao cao tinh hinh thuc hien KH 2009 den 31-01-10_Phu luc BC KTXH 2 2" xfId="3276"/>
    <cellStyle name="T_Bc_tuan_1_CKy_6_KONTUM_Bao cao tinh hinh thuc hien KH 2009 den 31-01-10_THANH 15.10" xfId="1762"/>
    <cellStyle name="T_Bc_tuan_1_CKy_6_KONTUM_Bao cao tinh hinh thuc hien KH 2009 den 31-01-10_THANH 15.10 2" xfId="2302"/>
    <cellStyle name="T_Bc_tuan_1_CKy_6_KONTUM_Bao cao tinh hinh thuc hien KH 2009 den 31-01-10_THANH 15.10 2 2" xfId="3275"/>
    <cellStyle name="T_Bc_tuan_1_CKy_6_KONTUM_Bao cao tinh hinh thuc hien KH 2009 den 31-01-10_Worksheet in F: BAO CAO KTXH 2015 BAO CAO CUA CAC PHONG THCL DAU TU PHAT TRIEN VA CONG TRINH TRONG DIEM (2)" xfId="1763"/>
    <cellStyle name="T_Bc_tuan_1_CKy_6_KONTUM_Bao cao tinh hinh thuc hien KH 2009 den 31-01-10_Worksheet in F: BAO CAO KTXH 2015 BAO CAO CUA CAC PHONG THCL DAU TU PHAT TRIEN VA CONG TRINH TRONG DIEM (2) 2" xfId="2301"/>
    <cellStyle name="T_Bc_tuan_1_CKy_6_KONTUM_Bao cao tinh hinh thuc hien KH 2009 den 31-01-10_Worksheet in F: BAO CAO KTXH 2015 BAO CAO CUA CAC PHONG THCL DAU TU PHAT TRIEN VA CONG TRINH TRONG DIEM (2) 2 2" xfId="3274"/>
    <cellStyle name="T_Bc_tuan_1_CKy_6_KONTUM_BIEU BAO CAO KTXH 2015, PHNV 2016 (10.2015)" xfId="1764"/>
    <cellStyle name="T_Bc_tuan_1_CKy_6_KONTUM_BIEU BAO CAO KTXH 2015, PHNV 2016 (10.2015) 2" xfId="3113"/>
    <cellStyle name="T_Bc_tuan_1_CKy_6_KONTUM_Bieu1" xfId="1765"/>
    <cellStyle name="T_Bc_tuan_1_CKy_6_KONTUM_Bieu1 2" xfId="1766"/>
    <cellStyle name="T_Bc_tuan_1_CKy_6_KONTUM_Bieu1 2 2" xfId="3111"/>
    <cellStyle name="T_Bc_tuan_1_CKy_6_KONTUM_Bieu1 3" xfId="3112"/>
    <cellStyle name="T_Bc_tuan_1_CKy_6_KONTUM_Bieu1_02. BIEU NQDH XV" xfId="1767"/>
    <cellStyle name="T_Bc_tuan_1_CKy_6_KONTUM_Bieu1_02. BIEU NQDH XV 2" xfId="3110"/>
    <cellStyle name="T_Bc_tuan_1_CKy_6_KONTUM_Bieu1_BIEU BAO CAO KTXH 2015, PHNV 2016 (10.2015)" xfId="1768"/>
    <cellStyle name="T_Bc_tuan_1_CKy_6_KONTUM_Bieu1_BIEU BAO CAO KTXH 2015, PHNV 2016 (10.2015) 2" xfId="3109"/>
    <cellStyle name="T_Bc_tuan_1_CKy_6_KONTUM_Bieu1_Phu luc BC KTXH" xfId="1769"/>
    <cellStyle name="T_Bc_tuan_1_CKy_6_KONTUM_Bieu1_Phu luc BC KTXH 2" xfId="3108"/>
    <cellStyle name="T_Bc_tuan_1_CKy_6_KONTUM_Bieu1_THANH 15.10" xfId="1770"/>
    <cellStyle name="T_Bc_tuan_1_CKy_6_KONTUM_Bieu1_THANH 15.10 2" xfId="3107"/>
    <cellStyle name="T_Bc_tuan_1_CKy_6_KONTUM_Bieu1_Worksheet in F: BAO CAO KTXH 2015 BAO CAO CUA CAC PHONG THCL DAU TU PHAT TRIEN VA CONG TRINH TRONG DIEM (2)" xfId="1771"/>
    <cellStyle name="T_Bc_tuan_1_CKy_6_KONTUM_Bieu1_Worksheet in F: BAO CAO KTXH 2015 BAO CAO CUA CAC PHONG THCL DAU TU PHAT TRIEN VA CONG TRINH TRONG DIEM (2) 2" xfId="3106"/>
    <cellStyle name="T_Bc_tuan_1_CKy_6_KONTUM_CVLN_ _09_SKH-STC thuc hien KH 2008 keo dai_29-9-09_THE" xfId="1772"/>
    <cellStyle name="T_Bc_tuan_1_CKy_6_KONTUM_CVLN_ _09_SKH-STC thuc hien KH 2008 keo dai_29-9-09_THE 2" xfId="1773"/>
    <cellStyle name="T_Bc_tuan_1_CKy_6_KONTUM_CVLN_ _09_SKH-STC thuc hien KH 2008 keo dai_29-9-09_THE 2 2" xfId="3104"/>
    <cellStyle name="T_Bc_tuan_1_CKy_6_KONTUM_CVLN_ _09_SKH-STC thuc hien KH 2008 keo dai_29-9-09_THE 3" xfId="3105"/>
    <cellStyle name="T_Bc_tuan_1_CKy_6_KONTUM_CVLN_ _09_SKH-STC thuc hien KH 2008 keo dai_29-9-09_THE_02. BIEU NQDH XV" xfId="1774"/>
    <cellStyle name="T_Bc_tuan_1_CKy_6_KONTUM_CVLN_ _09_SKH-STC thuc hien KH 2008 keo dai_29-9-09_THE_02. BIEU NQDH XV 2" xfId="3103"/>
    <cellStyle name="T_Bc_tuan_1_CKy_6_KONTUM_CVLN_ _09_SKH-STC thuc hien KH 2008 keo dai_29-9-09_THE_BIEU BAO CAO KTXH 2015, PHNV 2016 (10.2015)" xfId="1775"/>
    <cellStyle name="T_Bc_tuan_1_CKy_6_KONTUM_CVLN_ _09_SKH-STC thuc hien KH 2008 keo dai_29-9-09_THE_BIEU BAO CAO KTXH 2015, PHNV 2016 (10.2015) 2" xfId="3102"/>
    <cellStyle name="T_Bc_tuan_1_CKy_6_KONTUM_CVLN_ _09_SKH-STC thuc hien KH 2008 keo dai_29-9-09_THE_Phu luc BC KTXH" xfId="1776"/>
    <cellStyle name="T_Bc_tuan_1_CKy_6_KONTUM_CVLN_ _09_SKH-STC thuc hien KH 2008 keo dai_29-9-09_THE_Phu luc BC KTXH 2" xfId="3101"/>
    <cellStyle name="T_Bc_tuan_1_CKy_6_KONTUM_CVLN_ _09_SKH-STC thuc hien KH 2008 keo dai_29-9-09_THE_THANH 15.10" xfId="1777"/>
    <cellStyle name="T_Bc_tuan_1_CKy_6_KONTUM_CVLN_ _09_SKH-STC thuc hien KH 2008 keo dai_29-9-09_THE_THANH 15.10 2" xfId="3100"/>
    <cellStyle name="T_Bc_tuan_1_CKy_6_KONTUM_CVLN_ _09_SKH-STC thuc hien KH 2008 keo dai_29-9-09_THE_Worksheet in F: BAO CAO KTXH 2015 BAO CAO CUA CAC PHONG THCL DAU TU PHAT TRIEN VA CONG TRINH TRONG DIEM (2)" xfId="1778"/>
    <cellStyle name="T_Bc_tuan_1_CKy_6_KONTUM_CVLN_ _09_SKH-STC thuc hien KH 2008 keo dai_29-9-09_THE_Worksheet in F: BAO CAO KTXH 2015 BAO CAO CUA CAC PHONG THCL DAU TU PHAT TRIEN VA CONG TRINH TRONG DIEM (2) 2" xfId="3099"/>
    <cellStyle name="T_Bc_tuan_1_CKy_6_KONTUM_Phu luc BC KTXH" xfId="1779"/>
    <cellStyle name="T_Bc_tuan_1_CKy_6_KONTUM_Phu luc BC KTXH 2" xfId="3098"/>
    <cellStyle name="T_Bc_tuan_1_CKy_6_KONTUM_THANH 15.10" xfId="1780"/>
    <cellStyle name="T_Bc_tuan_1_CKy_6_KONTUM_THANH 15.10 2" xfId="3097"/>
    <cellStyle name="T_Bc_tuan_1_CKy_6_KONTUM_Worksheet in F: BAO CAO KTXH 2015 BAO CAO CUA CAC PHONG THCL DAU TU PHAT TRIEN VA CONG TRINH TRONG DIEM (2)" xfId="1781"/>
    <cellStyle name="T_Bc_tuan_1_CKy_6_KONTUM_Worksheet in F: BAO CAO KTXH 2015 BAO CAO CUA CAC PHONG THCL DAU TU PHAT TRIEN VA CONG TRINH TRONG DIEM (2) 2" xfId="3096"/>
    <cellStyle name="T_Bieu 01 UB(hung)" xfId="1782"/>
    <cellStyle name="T_Bieu 01 UB(hung) 2" xfId="1783"/>
    <cellStyle name="T_Bieu 01 UB(hung) 2 2" xfId="2290"/>
    <cellStyle name="T_Bieu 01 UB(hung) 2 2 2" xfId="3272"/>
    <cellStyle name="T_Bieu 01 UB(hung) 3" xfId="2291"/>
    <cellStyle name="T_Bieu 01 UB(hung) 3 2" xfId="3273"/>
    <cellStyle name="T_Bieu 01 UB(hung)_02. BIEU NQDH XV" xfId="1784"/>
    <cellStyle name="T_Bieu 01 UB(hung)_02. BIEU NQDH XV 2" xfId="2289"/>
    <cellStyle name="T_Bieu 01 UB(hung)_02. BIEU NQDH XV 2 2" xfId="3271"/>
    <cellStyle name="T_Bieu 01 UB(hung)_BIEU BAO CAO KTXH 2015, PHNV 2016 (10.2015)" xfId="1785"/>
    <cellStyle name="T_Bieu 01 UB(hung)_BIEU BAO CAO KTXH 2015, PHNV 2016 (10.2015) 2" xfId="2282"/>
    <cellStyle name="T_Bieu 01 UB(hung)_BIEU BAO CAO KTXH 2015, PHNV 2016 (10.2015) 2 2" xfId="3270"/>
    <cellStyle name="T_Bieu 01 UB(hung)_Phu luc BC KTXH" xfId="1786"/>
    <cellStyle name="T_Bieu 01 UB(hung)_Phu luc BC KTXH 2" xfId="2279"/>
    <cellStyle name="T_Bieu 01 UB(hung)_Phu luc BC KTXH 2 2" xfId="3269"/>
    <cellStyle name="T_Bieu 01 UB(hung)_THANH 15.10" xfId="1787"/>
    <cellStyle name="T_Bieu 01 UB(hung)_THANH 15.10 2" xfId="2273"/>
    <cellStyle name="T_Bieu 01 UB(hung)_THANH 15.10 2 2" xfId="3268"/>
    <cellStyle name="T_Bieu 01 UB(hung)_Worksheet in F: BAO CAO KTXH 2015 BAO CAO CUA CAC PHONG THCL DAU TU PHAT TRIEN VA CONG TRINH TRONG DIEM (2)" xfId="1788"/>
    <cellStyle name="T_Bieu 01 UB(hung)_Worksheet in F: BAO CAO KTXH 2015 BAO CAO CUA CAC PHONG THCL DAU TU PHAT TRIEN VA CONG TRINH TRONG DIEM (2) 2" xfId="2272"/>
    <cellStyle name="T_Bieu 01 UB(hung)_Worksheet in F: BAO CAO KTXH 2015 BAO CAO CUA CAC PHONG THCL DAU TU PHAT TRIEN VA CONG TRINH TRONG DIEM (2) 2 2" xfId="3267"/>
    <cellStyle name="T_BIEU BAO CAO KTXH 2015, PHNV 2016 (10.2015)" xfId="1789"/>
    <cellStyle name="T_BIEU BAO CAO KTXH 2015, PHNV 2016 (10.2015) 2" xfId="2271"/>
    <cellStyle name="T_BIEU BAO CAO KTXH 2015, PHNV 2016 (10.2015) 2 2" xfId="3266"/>
    <cellStyle name="T_Bieu chi tieu NQ-HDNDT" xfId="1790"/>
    <cellStyle name="T_Bieu chi tieu NQ-HDNDT 2" xfId="1791"/>
    <cellStyle name="T_Bieu chi tieu NQ-HDNDT 2 2" xfId="3094"/>
    <cellStyle name="T_Bieu chi tieu NQ-HDNDT 3" xfId="3095"/>
    <cellStyle name="T_Bieu chi tieu NQ-HDNDT_02. BIEU NQDH XV" xfId="1792"/>
    <cellStyle name="T_Bieu chi tieu NQ-HDNDT_02. BIEU NQDH XV 2" xfId="3093"/>
    <cellStyle name="T_Bieu chi tieu NQ-HDNDT_BIEU BAO CAO KTXH 2015, PHNV 2016 (10.2015)" xfId="1793"/>
    <cellStyle name="T_Bieu chi tieu NQ-HDNDT_BIEU BAO CAO KTXH 2015, PHNV 2016 (10.2015) 2" xfId="3092"/>
    <cellStyle name="T_Bieu chi tieu NQ-HDNDT_Phu luc BC KTXH" xfId="1794"/>
    <cellStyle name="T_Bieu chi tieu NQ-HDNDT_Phu luc BC KTXH 2" xfId="3091"/>
    <cellStyle name="T_Bieu chi tieu NQ-HDNDT_THANH 15.10" xfId="1795"/>
    <cellStyle name="T_Bieu chi tieu NQ-HDNDT_THANH 15.10 2" xfId="3090"/>
    <cellStyle name="T_Bieu chi tieu NQ-HDNDT_Worksheet in F: BAO CAO KTXH 2015 BAO CAO CUA CAC PHONG THCL DAU TU PHAT TRIEN VA CONG TRINH TRONG DIEM (2)" xfId="1796"/>
    <cellStyle name="T_Bieu chi tieu NQ-HDNDT_Worksheet in F: BAO CAO KTXH 2015 BAO CAO CUA CAC PHONG THCL DAU TU PHAT TRIEN VA CONG TRINH TRONG DIEM (2) 2" xfId="3089"/>
    <cellStyle name="T_Bieu mau KH 2013 (dia phuong)" xfId="1797"/>
    <cellStyle name="T_Bieu mau KH 2013 (dia phuong) 2" xfId="1798"/>
    <cellStyle name="T_Bieu mau KH 2013 (dia phuong) 2 2" xfId="3396"/>
    <cellStyle name="T_Bieu mau KH 2013 (dia phuong) 3" xfId="3088"/>
    <cellStyle name="T_Bieu mau KH 2013 (dia phuong)_02. BIEU NQDH XV" xfId="1799"/>
    <cellStyle name="T_Bieu mau KH 2013 (dia phuong)_02. BIEU NQDH XV 2" xfId="3086"/>
    <cellStyle name="T_Bieu mau KH 2013 (dia phuong)_BIEU BAO CAO KTXH 2015, PHNV 2016 (10.2015)" xfId="1800"/>
    <cellStyle name="T_Bieu mau KH 2013 (dia phuong)_BIEU BAO CAO KTXH 2015, PHNV 2016 (10.2015) 2" xfId="3085"/>
    <cellStyle name="T_Bieu mau KH 2013 (dia phuong)_Phu luc BC KTXH" xfId="1801"/>
    <cellStyle name="T_Bieu mau KH 2013 (dia phuong)_Phu luc BC KTXH 2" xfId="3084"/>
    <cellStyle name="T_Bieu mau KH 2013 (dia phuong)_THANH 15.10" xfId="1802"/>
    <cellStyle name="T_Bieu mau KH 2013 (dia phuong)_THANH 15.10 2" xfId="3083"/>
    <cellStyle name="T_Bieu mau KH 2013 (dia phuong)_Worksheet in F: BAO CAO KTXH 2015 BAO CAO CUA CAC PHONG THCL DAU TU PHAT TRIEN VA CONG TRINH TRONG DIEM (2)" xfId="1803"/>
    <cellStyle name="T_Bieu mau KH 2013 (dia phuong)_Worksheet in F: BAO CAO KTXH 2015 BAO CAO CUA CAC PHONG THCL DAU TU PHAT TRIEN VA CONG TRINH TRONG DIEM (2) 2" xfId="3082"/>
    <cellStyle name="T_Bieu1" xfId="1804"/>
    <cellStyle name="T_Bieu1 2" xfId="1805"/>
    <cellStyle name="T_Bieu1 2 2" xfId="3080"/>
    <cellStyle name="T_Bieu1 3" xfId="3081"/>
    <cellStyle name="T_Bieu1_02. BIEU NQDH XV" xfId="1806"/>
    <cellStyle name="T_Bieu1_02. BIEU NQDH XV 2" xfId="3079"/>
    <cellStyle name="T_Bieu1_BIEU BAO CAO KTXH 2015, PHNV 2016 (10.2015)" xfId="1807"/>
    <cellStyle name="T_Bieu1_BIEU BAO CAO KTXH 2015, PHNV 2016 (10.2015) 2" xfId="3078"/>
    <cellStyle name="T_Bieu1_Phu luc BC KTXH" xfId="1808"/>
    <cellStyle name="T_Bieu1_Phu luc BC KTXH 2" xfId="3077"/>
    <cellStyle name="T_Bieu1_THANH 15.10" xfId="1809"/>
    <cellStyle name="T_Bieu1_THANH 15.10 2" xfId="3076"/>
    <cellStyle name="T_Bieu1_Worksheet in F: BAO CAO KTXH 2015 BAO CAO CUA CAC PHONG THCL DAU TU PHAT TRIEN VA CONG TRINH TRONG DIEM (2)" xfId="1810"/>
    <cellStyle name="T_Bieu1_Worksheet in F: BAO CAO KTXH 2015 BAO CAO CUA CAC PHONG THCL DAU TU PHAT TRIEN VA CONG TRINH TRONG DIEM (2) 2" xfId="3075"/>
    <cellStyle name="T_Book1" xfId="1811"/>
    <cellStyle name="T_Book1 2" xfId="1812"/>
    <cellStyle name="T_Book1 2 2" xfId="3073"/>
    <cellStyle name="T_Book1 3" xfId="3074"/>
    <cellStyle name="T_Book1_02. BIEU NQDH XV" xfId="1813"/>
    <cellStyle name="T_Book1_02. BIEU NQDH XV 2" xfId="3395"/>
    <cellStyle name="T_Book1_Bao cao tinh hinh thuc hien KH 2009 den 31-01-10" xfId="1814"/>
    <cellStyle name="T_Book1_Bao cao tinh hinh thuc hien KH 2009 den 31-01-10 2" xfId="1815"/>
    <cellStyle name="T_Book1_Bao cao tinh hinh thuc hien KH 2009 den 31-01-10 2 2" xfId="2260"/>
    <cellStyle name="T_Book1_Bao cao tinh hinh thuc hien KH 2009 den 31-01-10 2 2 2" xfId="3264"/>
    <cellStyle name="T_Book1_Bao cao tinh hinh thuc hien KH 2009 den 31-01-10 3" xfId="2261"/>
    <cellStyle name="T_Book1_Bao cao tinh hinh thuc hien KH 2009 den 31-01-10 3 2" xfId="3265"/>
    <cellStyle name="T_Book1_Bao cao tinh hinh thuc hien KH 2009 den 31-01-10_02. BIEU NQDH XV" xfId="1816"/>
    <cellStyle name="T_Book1_Bao cao tinh hinh thuc hien KH 2009 den 31-01-10_02. BIEU NQDH XV 2" xfId="2259"/>
    <cellStyle name="T_Book1_Bao cao tinh hinh thuc hien KH 2009 den 31-01-10_02. BIEU NQDH XV 2 2" xfId="3263"/>
    <cellStyle name="T_Book1_Bao cao tinh hinh thuc hien KH 2009 den 31-01-10_BIEU BAO CAO KTXH 2015, PHNV 2016 (10.2015)" xfId="1817"/>
    <cellStyle name="T_Book1_Bao cao tinh hinh thuc hien KH 2009 den 31-01-10_BIEU BAO CAO KTXH 2015, PHNV 2016 (10.2015) 2" xfId="2257"/>
    <cellStyle name="T_Book1_Bao cao tinh hinh thuc hien KH 2009 den 31-01-10_BIEU BAO CAO KTXH 2015, PHNV 2016 (10.2015) 2 2" xfId="3262"/>
    <cellStyle name="T_Book1_Bao cao tinh hinh thuc hien KH 2009 den 31-01-10_Phu luc BC KTXH" xfId="1818"/>
    <cellStyle name="T_Book1_Bao cao tinh hinh thuc hien KH 2009 den 31-01-10_Phu luc BC KTXH 2" xfId="2253"/>
    <cellStyle name="T_Book1_Bao cao tinh hinh thuc hien KH 2009 den 31-01-10_Phu luc BC KTXH 2 2" xfId="3261"/>
    <cellStyle name="T_Book1_Bao cao tinh hinh thuc hien KH 2009 den 31-01-10_THANH 15.10" xfId="1819"/>
    <cellStyle name="T_Book1_Bao cao tinh hinh thuc hien KH 2009 den 31-01-10_THANH 15.10 2" xfId="2250"/>
    <cellStyle name="T_Book1_Bao cao tinh hinh thuc hien KH 2009 den 31-01-10_THANH 15.10 2 2" xfId="3260"/>
    <cellStyle name="T_Book1_Bao cao tinh hinh thuc hien KH 2009 den 31-01-10_Worksheet in F: BAO CAO KTXH 2015 BAO CAO CUA CAC PHONG THCL DAU TU PHAT TRIEN VA CONG TRINH TRONG DIEM (2)" xfId="1820"/>
    <cellStyle name="T_Book1_Bao cao tinh hinh thuc hien KH 2009 den 31-01-10_Worksheet in F: BAO CAO KTXH 2015 BAO CAO CUA CAC PHONG THCL DAU TU PHAT TRIEN VA CONG TRINH TRONG DIEM (2) 2" xfId="2244"/>
    <cellStyle name="T_Book1_Bao cao tinh hinh thuc hien KH 2009 den 31-01-10_Worksheet in F: BAO CAO KTXH 2015 BAO CAO CUA CAC PHONG THCL DAU TU PHAT TRIEN VA CONG TRINH TRONG DIEM (2) 2 2" xfId="3259"/>
    <cellStyle name="T_Book1_BIEU BAO CAO KTXH 2015, PHNV 2016 (10.2015)" xfId="1821"/>
    <cellStyle name="T_Book1_BIEU BAO CAO KTXH 2015, PHNV 2016 (10.2015) 2" xfId="3067"/>
    <cellStyle name="T_Book1_Bieu1" xfId="1822"/>
    <cellStyle name="T_Book1_Bieu1 2" xfId="1823"/>
    <cellStyle name="T_Book1_Bieu1 2 2" xfId="3065"/>
    <cellStyle name="T_Book1_Bieu1 3" xfId="3066"/>
    <cellStyle name="T_Book1_Bieu1_02. BIEU NQDH XV" xfId="1824"/>
    <cellStyle name="T_Book1_Bieu1_02. BIEU NQDH XV 2" xfId="3064"/>
    <cellStyle name="T_Book1_Bieu1_BIEU BAO CAO KTXH 2015, PHNV 2016 (10.2015)" xfId="1825"/>
    <cellStyle name="T_Book1_Bieu1_BIEU BAO CAO KTXH 2015, PHNV 2016 (10.2015) 2" xfId="3063"/>
    <cellStyle name="T_Book1_Bieu1_Phu luc BC KTXH" xfId="1826"/>
    <cellStyle name="T_Book1_Bieu1_Phu luc BC KTXH 2" xfId="3062"/>
    <cellStyle name="T_Book1_Bieu1_THANH 15.10" xfId="1827"/>
    <cellStyle name="T_Book1_Bieu1_THANH 15.10 2" xfId="3061"/>
    <cellStyle name="T_Book1_Bieu1_Worksheet in F: BAO CAO KTXH 2015 BAO CAO CUA CAC PHONG THCL DAU TU PHAT TRIEN VA CONG TRINH TRONG DIEM (2)" xfId="1828"/>
    <cellStyle name="T_Book1_Bieu1_Worksheet in F: BAO CAO KTXH 2015 BAO CAO CUA CAC PHONG THCL DAU TU PHAT TRIEN VA CONG TRINH TRONG DIEM (2) 2" xfId="3060"/>
    <cellStyle name="T_Book1_Book1" xfId="1829"/>
    <cellStyle name="T_Book1_Book1 2" xfId="1830"/>
    <cellStyle name="T_Book1_Book1 2 2" xfId="3058"/>
    <cellStyle name="T_Book1_Book1 3" xfId="3059"/>
    <cellStyle name="T_Book1_Book1_02. BIEU NQDH XV" xfId="1831"/>
    <cellStyle name="T_Book1_Book1_02. BIEU NQDH XV 2" xfId="3392"/>
    <cellStyle name="T_Book1_Book1_BIEU BAO CAO KTXH 2015, PHNV 2016 (10.2015)" xfId="1832"/>
    <cellStyle name="T_Book1_Book1_BIEU BAO CAO KTXH 2015, PHNV 2016 (10.2015) 2" xfId="3391"/>
    <cellStyle name="T_Book1_Book1_Phu luc BC KTXH" xfId="1833"/>
    <cellStyle name="T_Book1_Book1_Phu luc BC KTXH 2" xfId="3394"/>
    <cellStyle name="T_Book1_Book1_THANH 15.10" xfId="1834"/>
    <cellStyle name="T_Book1_Book1_THANH 15.10 2" xfId="3393"/>
    <cellStyle name="T_Book1_Book1_Worksheet in F: BAO CAO KTXH 2015 BAO CAO CUA CAC PHONG THCL DAU TU PHAT TRIEN VA CONG TRINH TRONG DIEM (2)" xfId="1835"/>
    <cellStyle name="T_Book1_Book1_Worksheet in F: BAO CAO KTXH 2015 BAO CAO CUA CAC PHONG THCL DAU TU PHAT TRIEN VA CONG TRINH TRONG DIEM (2) 2" xfId="3052"/>
    <cellStyle name="T_Book1_Phu luc BC KTXH" xfId="1836"/>
    <cellStyle name="T_Book1_Phu luc BC KTXH 2" xfId="3053"/>
    <cellStyle name="T_Book1_Ra soat KH 2008 (chinh thuc)" xfId="1837"/>
    <cellStyle name="T_Book1_Ra soat KH 2008 (chinh thuc) 2" xfId="1838"/>
    <cellStyle name="T_Book1_Ra soat KH 2008 (chinh thuc) 2 2" xfId="3050"/>
    <cellStyle name="T_Book1_Ra soat KH 2008 (chinh thuc) 3" xfId="3051"/>
    <cellStyle name="T_Book1_Ra soat KH 2008 (chinh thuc)_02. BIEU NQDH XV" xfId="1839"/>
    <cellStyle name="T_Book1_Ra soat KH 2008 (chinh thuc)_02. BIEU NQDH XV 2" xfId="3390"/>
    <cellStyle name="T_Book1_Ra soat KH 2008 (chinh thuc)_BIEU BAO CAO KTXH 2015, PHNV 2016 (10.2015)" xfId="1840"/>
    <cellStyle name="T_Book1_Ra soat KH 2008 (chinh thuc)_BIEU BAO CAO KTXH 2015, PHNV 2016 (10.2015) 2" xfId="3389"/>
    <cellStyle name="T_Book1_Ra soat KH 2008 (chinh thuc)_Phu luc BC KTXH" xfId="1841"/>
    <cellStyle name="T_Book1_Ra soat KH 2008 (chinh thuc)_Phu luc BC KTXH 2" xfId="3388"/>
    <cellStyle name="T_Book1_Ra soat KH 2008 (chinh thuc)_THANH 15.10" xfId="1842"/>
    <cellStyle name="T_Book1_Ra soat KH 2008 (chinh thuc)_THANH 15.10 2" xfId="3387"/>
    <cellStyle name="T_Book1_Ra soat KH 2008 (chinh thuc)_Worksheet in F: BAO CAO KTXH 2015 BAO CAO CUA CAC PHONG THCL DAU TU PHAT TRIEN VA CONG TRINH TRONG DIEM (2)" xfId="1843"/>
    <cellStyle name="T_Book1_Ra soat KH 2008 (chinh thuc)_Worksheet in F: BAO CAO KTXH 2015 BAO CAO CUA CAC PHONG THCL DAU TU PHAT TRIEN VA CONG TRINH TRONG DIEM (2) 2" xfId="3386"/>
    <cellStyle name="T_Book1_Ra soat KH 2009 (chinh thuc o nha)" xfId="1844"/>
    <cellStyle name="T_Book1_Ra soat KH 2009 (chinh thuc o nha) 2" xfId="1845"/>
    <cellStyle name="T_Book1_Ra soat KH 2009 (chinh thuc o nha) 2 2" xfId="3043"/>
    <cellStyle name="T_Book1_Ra soat KH 2009 (chinh thuc o nha) 3" xfId="3044"/>
    <cellStyle name="T_Book1_Ra soat KH 2009 (chinh thuc o nha)_02. BIEU NQDH XV" xfId="1846"/>
    <cellStyle name="T_Book1_Ra soat KH 2009 (chinh thuc o nha)_02. BIEU NQDH XV 2" xfId="3042"/>
    <cellStyle name="T_Book1_Ra soat KH 2009 (chinh thuc o nha)_BIEU BAO CAO KTXH 2015, PHNV 2016 (10.2015)" xfId="1847"/>
    <cellStyle name="T_Book1_Ra soat KH 2009 (chinh thuc o nha)_BIEU BAO CAO KTXH 2015, PHNV 2016 (10.2015) 2" xfId="3041"/>
    <cellStyle name="T_Book1_Ra soat KH 2009 (chinh thuc o nha)_Phu luc BC KTXH" xfId="1848"/>
    <cellStyle name="T_Book1_Ra soat KH 2009 (chinh thuc o nha)_Phu luc BC KTXH 2" xfId="3040"/>
    <cellStyle name="T_Book1_Ra soat KH 2009 (chinh thuc o nha)_THANH 15.10" xfId="1849"/>
    <cellStyle name="T_Book1_Ra soat KH 2009 (chinh thuc o nha)_THANH 15.10 2" xfId="3039"/>
    <cellStyle name="T_Book1_Ra soat KH 2009 (chinh thuc o nha)_Worksheet in F: BAO CAO KTXH 2015 BAO CAO CUA CAC PHONG THCL DAU TU PHAT TRIEN VA CONG TRINH TRONG DIEM (2)" xfId="1850"/>
    <cellStyle name="T_Book1_Ra soat KH 2009 (chinh thuc o nha)_Worksheet in F: BAO CAO KTXH 2015 BAO CAO CUA CAC PHONG THCL DAU TU PHAT TRIEN VA CONG TRINH TRONG DIEM (2) 2" xfId="3038"/>
    <cellStyle name="T_Book1_THANH 15.10" xfId="1851"/>
    <cellStyle name="T_Book1_THANH 15.10 2" xfId="3037"/>
    <cellStyle name="T_Book1_Worksheet in F: BAO CAO KTXH 2015 BAO CAO CUA CAC PHONG THCL DAU TU PHAT TRIEN VA CONG TRINH TRONG DIEM (2)" xfId="1852"/>
    <cellStyle name="T_Book1_Worksheet in F: BAO CAO KTXH 2015 BAO CAO CUA CAC PHONG THCL DAU TU PHAT TRIEN VA CONG TRINH TRONG DIEM (2) 2" xfId="3036"/>
    <cellStyle name="T_Chi tieu 5 nam" xfId="1853"/>
    <cellStyle name="T_Chi tieu 5 nam 2" xfId="1854"/>
    <cellStyle name="T_Chi tieu 5 nam 2 2" xfId="3034"/>
    <cellStyle name="T_Chi tieu 5 nam 3" xfId="3035"/>
    <cellStyle name="T_Chi tieu 5 nam_02. BIEU NQDH XV" xfId="1855"/>
    <cellStyle name="T_Chi tieu 5 nam_02. BIEU NQDH XV 2" xfId="3033"/>
    <cellStyle name="T_Chi tieu 5 nam_BC cong trinh trong diem" xfId="1856"/>
    <cellStyle name="T_Chi tieu 5 nam_BC cong trinh trong diem 2" xfId="1857"/>
    <cellStyle name="T_Chi tieu 5 nam_BC cong trinh trong diem 2 2" xfId="3384"/>
    <cellStyle name="T_Chi tieu 5 nam_BC cong trinh trong diem 3" xfId="3385"/>
    <cellStyle name="T_Chi tieu 5 nam_BC cong trinh trong diem_02. BIEU NQDH XV" xfId="1858"/>
    <cellStyle name="T_Chi tieu 5 nam_BC cong trinh trong diem_02. BIEU NQDH XV 2" xfId="3383"/>
    <cellStyle name="T_Chi tieu 5 nam_BC cong trinh trong diem_Bieu 6 thang nam 2012 (binh)" xfId="1859"/>
    <cellStyle name="T_Chi tieu 5 nam_BC cong trinh trong diem_Bieu 6 thang nam 2012 (binh) 2" xfId="1860"/>
    <cellStyle name="T_Chi tieu 5 nam_BC cong trinh trong diem_Bieu 6 thang nam 2012 (binh) 2 2" xfId="3381"/>
    <cellStyle name="T_Chi tieu 5 nam_BC cong trinh trong diem_Bieu 6 thang nam 2012 (binh) 3" xfId="3382"/>
    <cellStyle name="T_Chi tieu 5 nam_BC cong trinh trong diem_Bieu 6 thang nam 2012 (binh)_02. BIEU NQDH XV" xfId="1861"/>
    <cellStyle name="T_Chi tieu 5 nam_BC cong trinh trong diem_Bieu 6 thang nam 2012 (binh)_02. BIEU NQDH XV 2" xfId="3380"/>
    <cellStyle name="T_Chi tieu 5 nam_BC cong trinh trong diem_Bieu 6 thang nam 2012 (binh)_BIEU BAO CAO KTXH 2015, PHNV 2016 (10.2015)" xfId="1862"/>
    <cellStyle name="T_Chi tieu 5 nam_BC cong trinh trong diem_Bieu 6 thang nam 2012 (binh)_BIEU BAO CAO KTXH 2015, PHNV 2016 (10.2015) 2" xfId="3379"/>
    <cellStyle name="T_Chi tieu 5 nam_BC cong trinh trong diem_Bieu 6 thang nam 2012 (binh)_Phu luc BC KTXH" xfId="1863"/>
    <cellStyle name="T_Chi tieu 5 nam_BC cong trinh trong diem_Bieu 6 thang nam 2012 (binh)_Phu luc BC KTXH 2" xfId="3378"/>
    <cellStyle name="T_Chi tieu 5 nam_BC cong trinh trong diem_Bieu 6 thang nam 2012 (binh)_THANH 15.10" xfId="1864"/>
    <cellStyle name="T_Chi tieu 5 nam_BC cong trinh trong diem_Bieu 6 thang nam 2012 (binh)_THANH 15.10 2" xfId="3377"/>
    <cellStyle name="T_Chi tieu 5 nam_BC cong trinh trong diem_Bieu 6 thang nam 2012 (binh)_Worksheet in F: BAO CAO KTXH 2015 BAO CAO CUA CAC PHONG THCL DAU TU PHAT TRIEN VA CONG TRINH TRONG DIEM (2)" xfId="1865"/>
    <cellStyle name="T_Chi tieu 5 nam_BC cong trinh trong diem_Bieu 6 thang nam 2012 (binh)_Worksheet in F: BAO CAO KTXH 2015 BAO CAO CUA CAC PHONG THCL DAU TU PHAT TRIEN VA CONG TRINH TRONG DIEM (2) 2" xfId="3024"/>
    <cellStyle name="T_Chi tieu 5 nam_BC cong trinh trong diem_BIEU BAO CAO KTXH 2015, PHNV 2016 (10.2015)" xfId="1866"/>
    <cellStyle name="T_Chi tieu 5 nam_BC cong trinh trong diem_BIEU BAO CAO KTXH 2015, PHNV 2016 (10.2015) 2" xfId="3021"/>
    <cellStyle name="T_Chi tieu 5 nam_BC cong trinh trong diem_Phu luc BC KTXH" xfId="1867"/>
    <cellStyle name="T_Chi tieu 5 nam_BC cong trinh trong diem_Phu luc BC KTXH 2" xfId="3022"/>
    <cellStyle name="T_Chi tieu 5 nam_BC cong trinh trong diem_THANH 15.10" xfId="1868"/>
    <cellStyle name="T_Chi tieu 5 nam_BC cong trinh trong diem_THANH 15.10 2" xfId="3020"/>
    <cellStyle name="T_Chi tieu 5 nam_BC cong trinh trong diem_Worksheet in F: BAO CAO KTXH 2015 BAO CAO CUA CAC PHONG THCL DAU TU PHAT TRIEN VA CONG TRINH TRONG DIEM (2)" xfId="1869"/>
    <cellStyle name="T_Chi tieu 5 nam_BC cong trinh trong diem_Worksheet in F: BAO CAO KTXH 2015 BAO CAO CUA CAC PHONG THCL DAU TU PHAT TRIEN VA CONG TRINH TRONG DIEM (2) 2" xfId="3019"/>
    <cellStyle name="T_Chi tieu 5 nam_BIEU BAO CAO KTXH 2015, PHNV 2016 (10.2015)" xfId="1870"/>
    <cellStyle name="T_Chi tieu 5 nam_BIEU BAO CAO KTXH 2015, PHNV 2016 (10.2015) 2" xfId="3376"/>
    <cellStyle name="T_Chi tieu 5 nam_Danh muc cong trinh trong diem (04.5.12) (1)" xfId="1871"/>
    <cellStyle name="T_Chi tieu 5 nam_Danh muc cong trinh trong diem (04.5.12) (1) 2" xfId="1872"/>
    <cellStyle name="T_Chi tieu 5 nam_Danh muc cong trinh trong diem (04.5.12) (1) 2 2" xfId="3374"/>
    <cellStyle name="T_Chi tieu 5 nam_Danh muc cong trinh trong diem (04.5.12) (1) 3" xfId="3375"/>
    <cellStyle name="T_Chi tieu 5 nam_Danh muc cong trinh trong diem (04.5.12) (1)_02. BIEU NQDH XV" xfId="1873"/>
    <cellStyle name="T_Chi tieu 5 nam_Danh muc cong trinh trong diem (04.5.12) (1)_02. BIEU NQDH XV 2" xfId="3373"/>
    <cellStyle name="T_Chi tieu 5 nam_Danh muc cong trinh trong diem (04.5.12) (1)_BIEU BAO CAO KTXH 2015, PHNV 2016 (10.2015)" xfId="1874"/>
    <cellStyle name="T_Chi tieu 5 nam_Danh muc cong trinh trong diem (04.5.12) (1)_BIEU BAO CAO KTXH 2015, PHNV 2016 (10.2015) 2" xfId="3372"/>
    <cellStyle name="T_Chi tieu 5 nam_Danh muc cong trinh trong diem (04.5.12) (1)_Phu luc BC KTXH" xfId="1875"/>
    <cellStyle name="T_Chi tieu 5 nam_Danh muc cong trinh trong diem (04.5.12) (1)_Phu luc BC KTXH 2" xfId="3013"/>
    <cellStyle name="T_Chi tieu 5 nam_Danh muc cong trinh trong diem (04.5.12) (1)_THANH 15.10" xfId="1876"/>
    <cellStyle name="T_Chi tieu 5 nam_Danh muc cong trinh trong diem (04.5.12) (1)_THANH 15.10 2" xfId="3012"/>
    <cellStyle name="T_Chi tieu 5 nam_Danh muc cong trinh trong diem (04.5.12) (1)_Worksheet in F: BAO CAO KTXH 2015 BAO CAO CUA CAC PHONG THCL DAU TU PHAT TRIEN VA CONG TRINH TRONG DIEM (2)" xfId="1877"/>
    <cellStyle name="T_Chi tieu 5 nam_Danh muc cong trinh trong diem (04.5.12) (1)_Worksheet in F: BAO CAO KTXH 2015 BAO CAO CUA CAC PHONG THCL DAU TU PHAT TRIEN VA CONG TRINH TRONG DIEM (2) 2" xfId="3011"/>
    <cellStyle name="T_Chi tieu 5 nam_Danh muc cong trinh trong diem (15.8.11)" xfId="1878"/>
    <cellStyle name="T_Chi tieu 5 nam_Danh muc cong trinh trong diem (15.8.11) 2" xfId="1879"/>
    <cellStyle name="T_Chi tieu 5 nam_Danh muc cong trinh trong diem (15.8.11) 2 2" xfId="3009"/>
    <cellStyle name="T_Chi tieu 5 nam_Danh muc cong trinh trong diem (15.8.11) 3" xfId="3010"/>
    <cellStyle name="T_Chi tieu 5 nam_Danh muc cong trinh trong diem (15.8.11)_02. BIEU NQDH XV" xfId="1880"/>
    <cellStyle name="T_Chi tieu 5 nam_Danh muc cong trinh trong diem (15.8.11)_02. BIEU NQDH XV 2" xfId="3008"/>
    <cellStyle name="T_Chi tieu 5 nam_Danh muc cong trinh trong diem (15.8.11)_BIEU BAO CAO KTXH 2015, PHNV 2016 (10.2015)" xfId="1881"/>
    <cellStyle name="T_Chi tieu 5 nam_Danh muc cong trinh trong diem (15.8.11)_BIEU BAO CAO KTXH 2015, PHNV 2016 (10.2015) 2" xfId="3007"/>
    <cellStyle name="T_Chi tieu 5 nam_Danh muc cong trinh trong diem (15.8.11)_Phu luc BC KTXH" xfId="1882"/>
    <cellStyle name="T_Chi tieu 5 nam_Danh muc cong trinh trong diem (15.8.11)_Phu luc BC KTXH 2" xfId="3006"/>
    <cellStyle name="T_Chi tieu 5 nam_Danh muc cong trinh trong diem (15.8.11)_THANH 15.10" xfId="1883"/>
    <cellStyle name="T_Chi tieu 5 nam_Danh muc cong trinh trong diem (15.8.11)_THANH 15.10 2" xfId="3005"/>
    <cellStyle name="T_Chi tieu 5 nam_Danh muc cong trinh trong diem (15.8.11)_Worksheet in F: BAO CAO KTXH 2015 BAO CAO CUA CAC PHONG THCL DAU TU PHAT TRIEN VA CONG TRINH TRONG DIEM (2)" xfId="1884"/>
    <cellStyle name="T_Chi tieu 5 nam_Danh muc cong trinh trong diem (15.8.11)_Worksheet in F: BAO CAO KTXH 2015 BAO CAO CUA CAC PHONG THCL DAU TU PHAT TRIEN VA CONG TRINH TRONG DIEM (2) 2" xfId="3004"/>
    <cellStyle name="T_Chi tieu 5 nam_Danh muc cong trinh trong diem (25.5.12)" xfId="1885"/>
    <cellStyle name="T_Chi tieu 5 nam_Danh muc cong trinh trong diem (25.5.12) 2" xfId="1886"/>
    <cellStyle name="T_Chi tieu 5 nam_Danh muc cong trinh trong diem (25.5.12) 2 2" xfId="3002"/>
    <cellStyle name="T_Chi tieu 5 nam_Danh muc cong trinh trong diem (25.5.12) 3" xfId="3003"/>
    <cellStyle name="T_Chi tieu 5 nam_Danh muc cong trinh trong diem (25.5.12)_02. BIEU NQDH XV" xfId="1887"/>
    <cellStyle name="T_Chi tieu 5 nam_Danh muc cong trinh trong diem (25.5.12)_02. BIEU NQDH XV 2" xfId="3371"/>
    <cellStyle name="T_Chi tieu 5 nam_Danh muc cong trinh trong diem (25.5.12)_BIEU BAO CAO KTXH 2015, PHNV 2016 (10.2015)" xfId="1888"/>
    <cellStyle name="T_Chi tieu 5 nam_Danh muc cong trinh trong diem (25.5.12)_BIEU BAO CAO KTXH 2015, PHNV 2016 (10.2015) 2" xfId="3370"/>
    <cellStyle name="T_Chi tieu 5 nam_Danh muc cong trinh trong diem (25.5.12)_Phu luc BC KTXH" xfId="1889"/>
    <cellStyle name="T_Chi tieu 5 nam_Danh muc cong trinh trong diem (25.5.12)_Phu luc BC KTXH 2" xfId="2999"/>
    <cellStyle name="T_Chi tieu 5 nam_Danh muc cong trinh trong diem (25.5.12)_THANH 15.10" xfId="1890"/>
    <cellStyle name="T_Chi tieu 5 nam_Danh muc cong trinh trong diem (25.5.12)_THANH 15.10 2" xfId="2998"/>
    <cellStyle name="T_Chi tieu 5 nam_Danh muc cong trinh trong diem (25.5.12)_Worksheet in F: BAO CAO KTXH 2015 BAO CAO CUA CAC PHONG THCL DAU TU PHAT TRIEN VA CONG TRINH TRONG DIEM (2)" xfId="1891"/>
    <cellStyle name="T_Chi tieu 5 nam_Danh muc cong trinh trong diem (25.5.12)_Worksheet in F: BAO CAO KTXH 2015 BAO CAO CUA CAC PHONG THCL DAU TU PHAT TRIEN VA CONG TRINH TRONG DIEM (2) 2" xfId="2997"/>
    <cellStyle name="T_Chi tieu 5 nam_Danh muc cong trinh trong diem (25.9.11)" xfId="1892"/>
    <cellStyle name="T_Chi tieu 5 nam_Danh muc cong trinh trong diem (25.9.11) 2" xfId="1893"/>
    <cellStyle name="T_Chi tieu 5 nam_Danh muc cong trinh trong diem (25.9.11) 2 2" xfId="2995"/>
    <cellStyle name="T_Chi tieu 5 nam_Danh muc cong trinh trong diem (25.9.11) 3" xfId="2996"/>
    <cellStyle name="T_Chi tieu 5 nam_Danh muc cong trinh trong diem (25.9.11)_02. BIEU NQDH XV" xfId="1894"/>
    <cellStyle name="T_Chi tieu 5 nam_Danh muc cong trinh trong diem (25.9.11)_02. BIEU NQDH XV 2" xfId="3369"/>
    <cellStyle name="T_Chi tieu 5 nam_Danh muc cong trinh trong diem (25.9.11)_BIEU BAO CAO KTXH 2015, PHNV 2016 (10.2015)" xfId="1895"/>
    <cellStyle name="T_Chi tieu 5 nam_Danh muc cong trinh trong diem (25.9.11)_BIEU BAO CAO KTXH 2015, PHNV 2016 (10.2015) 2" xfId="3368"/>
    <cellStyle name="T_Chi tieu 5 nam_Danh muc cong trinh trong diem (25.9.11)_Phu luc BC KTXH" xfId="1896"/>
    <cellStyle name="T_Chi tieu 5 nam_Danh muc cong trinh trong diem (25.9.11)_Phu luc BC KTXH 2" xfId="3367"/>
    <cellStyle name="T_Chi tieu 5 nam_Danh muc cong trinh trong diem (25.9.11)_THANH 15.10" xfId="1897"/>
    <cellStyle name="T_Chi tieu 5 nam_Danh muc cong trinh trong diem (25.9.11)_THANH 15.10 2" xfId="3366"/>
    <cellStyle name="T_Chi tieu 5 nam_Danh muc cong trinh trong diem (25.9.11)_Worksheet in F: BAO CAO KTXH 2015 BAO CAO CUA CAC PHONG THCL DAU TU PHAT TRIEN VA CONG TRINH TRONG DIEM (2)" xfId="1898"/>
    <cellStyle name="T_Chi tieu 5 nam_Danh muc cong trinh trong diem (25.9.11)_Worksheet in F: BAO CAO KTXH 2015 BAO CAO CUA CAC PHONG THCL DAU TU PHAT TRIEN VA CONG TRINH TRONG DIEM (2) 2" xfId="3365"/>
    <cellStyle name="T_Chi tieu 5 nam_Danh muc cong trinh trong diem (31.8.11)" xfId="1899"/>
    <cellStyle name="T_Chi tieu 5 nam_Danh muc cong trinh trong diem (31.8.11) 2" xfId="1900"/>
    <cellStyle name="T_Chi tieu 5 nam_Danh muc cong trinh trong diem (31.8.11) 2 2" xfId="3363"/>
    <cellStyle name="T_Chi tieu 5 nam_Danh muc cong trinh trong diem (31.8.11) 3" xfId="3364"/>
    <cellStyle name="T_Chi tieu 5 nam_Danh muc cong trinh trong diem (31.8.11)_02. BIEU NQDH XV" xfId="1901"/>
    <cellStyle name="T_Chi tieu 5 nam_Danh muc cong trinh trong diem (31.8.11)_02. BIEU NQDH XV 2" xfId="3362"/>
    <cellStyle name="T_Chi tieu 5 nam_Danh muc cong trinh trong diem (31.8.11)_BIEU BAO CAO KTXH 2015, PHNV 2016 (10.2015)" xfId="1902"/>
    <cellStyle name="T_Chi tieu 5 nam_Danh muc cong trinh trong diem (31.8.11)_BIEU BAO CAO KTXH 2015, PHNV 2016 (10.2015) 2" xfId="3361"/>
    <cellStyle name="T_Chi tieu 5 nam_Danh muc cong trinh trong diem (31.8.11)_Phu luc BC KTXH" xfId="1903"/>
    <cellStyle name="T_Chi tieu 5 nam_Danh muc cong trinh trong diem (31.8.11)_Phu luc BC KTXH 2" xfId="2986"/>
    <cellStyle name="T_Chi tieu 5 nam_Danh muc cong trinh trong diem (31.8.11)_THANH 15.10" xfId="1904"/>
    <cellStyle name="T_Chi tieu 5 nam_Danh muc cong trinh trong diem (31.8.11)_THANH 15.10 2" xfId="2984"/>
    <cellStyle name="T_Chi tieu 5 nam_Danh muc cong trinh trong diem (31.8.11)_Worksheet in F: BAO CAO KTXH 2015 BAO CAO CUA CAC PHONG THCL DAU TU PHAT TRIEN VA CONG TRINH TRONG DIEM (2)" xfId="1905"/>
    <cellStyle name="T_Chi tieu 5 nam_Danh muc cong trinh trong diem (31.8.11)_Worksheet in F: BAO CAO KTXH 2015 BAO CAO CUA CAC PHONG THCL DAU TU PHAT TRIEN VA CONG TRINH TRONG DIEM (2) 2" xfId="2983"/>
    <cellStyle name="T_Chi tieu 5 nam_pvhung.skhdt 20117113152041 Danh muc cong trinh trong diem" xfId="1907"/>
    <cellStyle name="T_Chi tieu 5 nam_pvhung.skhdt 20117113152041 Danh muc cong trinh trong diem 2" xfId="1908"/>
    <cellStyle name="T_Chi tieu 5 nam_pvhung.skhdt 20117113152041 Danh muc cong trinh trong diem 2 2" xfId="3359"/>
    <cellStyle name="T_Chi tieu 5 nam_pvhung.skhdt 20117113152041 Danh muc cong trinh trong diem 3" xfId="3360"/>
    <cellStyle name="T_Chi tieu 5 nam_pvhung.skhdt 20117113152041 Danh muc cong trinh trong diem_02. BIEU NQDH XV" xfId="1909"/>
    <cellStyle name="T_Chi tieu 5 nam_pvhung.skhdt 20117113152041 Danh muc cong trinh trong diem_02. BIEU NQDH XV 2" xfId="2979"/>
    <cellStyle name="T_Chi tieu 5 nam_pvhung.skhdt 20117113152041 Danh muc cong trinh trong diem_BIEU BAO CAO KTXH 2015, PHNV 2016 (10.2015)" xfId="1910"/>
    <cellStyle name="T_Chi tieu 5 nam_pvhung.skhdt 20117113152041 Danh muc cong trinh trong diem_BIEU BAO CAO KTXH 2015, PHNV 2016 (10.2015) 2" xfId="3358"/>
    <cellStyle name="T_Chi tieu 5 nam_pvhung.skhdt 20117113152041 Danh muc cong trinh trong diem_Phu luc BC KTXH" xfId="1911"/>
    <cellStyle name="T_Chi tieu 5 nam_pvhung.skhdt 20117113152041 Danh muc cong trinh trong diem_Phu luc BC KTXH 2" xfId="2970"/>
    <cellStyle name="T_Chi tieu 5 nam_pvhung.skhdt 20117113152041 Danh muc cong trinh trong diem_THANH 15.10" xfId="1912"/>
    <cellStyle name="T_Chi tieu 5 nam_pvhung.skhdt 20117113152041 Danh muc cong trinh trong diem_THANH 15.10 2" xfId="2969"/>
    <cellStyle name="T_Chi tieu 5 nam_pvhung.skhdt 20117113152041 Danh muc cong trinh trong diem_Worksheet in F: BAO CAO KTXH 2015 BAO CAO CUA CAC PHONG THCL DAU TU PHAT TRIEN VA CONG TRINH TRONG DIEM (2)" xfId="1913"/>
    <cellStyle name="T_Chi tieu 5 nam_pvhung.skhdt 20117113152041 Danh muc cong trinh trong diem_Worksheet in F: BAO CAO KTXH 2015 BAO CAO CUA CAC PHONG THCL DAU TU PHAT TRIEN VA CONG TRINH TRONG DIEM (2) 2" xfId="3357"/>
    <cellStyle name="T_Chi tieu 5 nam_Phu luc BC KTXH" xfId="1906"/>
    <cellStyle name="T_Chi tieu 5 nam_Phu luc BC KTXH 2" xfId="2982"/>
    <cellStyle name="T_Chi tieu 5 nam_THANH 15.10" xfId="1914"/>
    <cellStyle name="T_Chi tieu 5 nam_THANH 15.10 2" xfId="3356"/>
    <cellStyle name="T_Chi tieu 5 nam_Worksheet in C: Users Administrator AppData Roaming eOffice TMP12345S BC cong trinh trong diem 2011-2015 den thang 8-2012" xfId="1915"/>
    <cellStyle name="T_Chi tieu 5 nam_Worksheet in C: Users Administrator AppData Roaming eOffice TMP12345S BC cong trinh trong diem 2011-2015 den thang 8-2012 2" xfId="1916"/>
    <cellStyle name="T_Chi tieu 5 nam_Worksheet in C: Users Administrator AppData Roaming eOffice TMP12345S BC cong trinh trong diem 2011-2015 den thang 8-2012 2 2" xfId="2977"/>
    <cellStyle name="T_Chi tieu 5 nam_Worksheet in C: Users Administrator AppData Roaming eOffice TMP12345S BC cong trinh trong diem 2011-2015 den thang 8-2012 3" xfId="2966"/>
    <cellStyle name="T_Chi tieu 5 nam_Worksheet in C: Users Administrator AppData Roaming eOffice TMP12345S BC cong trinh trong diem 2011-2015 den thang 8-2012_02. BIEU NQDH XV" xfId="1917"/>
    <cellStyle name="T_Chi tieu 5 nam_Worksheet in C: Users Administrator AppData Roaming eOffice TMP12345S BC cong trinh trong diem 2011-2015 den thang 8-2012_02. BIEU NQDH XV 2" xfId="2976"/>
    <cellStyle name="T_Chi tieu 5 nam_Worksheet in C: Users Administrator AppData Roaming eOffice TMP12345S BC cong trinh trong diem 2011-2015 den thang 8-2012_BIEU BAO CAO KTXH 2015, PHNV 2016 (10.2015)" xfId="1918"/>
    <cellStyle name="T_Chi tieu 5 nam_Worksheet in C: Users Administrator AppData Roaming eOffice TMP12345S BC cong trinh trong diem 2011-2015 den thang 8-2012_BIEU BAO CAO KTXH 2015, PHNV 2016 (10.2015) 2" xfId="2975"/>
    <cellStyle name="T_Chi tieu 5 nam_Worksheet in C: Users Administrator AppData Roaming eOffice TMP12345S BC cong trinh trong diem 2011-2015 den thang 8-2012_Phu luc BC KTXH" xfId="1919"/>
    <cellStyle name="T_Chi tieu 5 nam_Worksheet in C: Users Administrator AppData Roaming eOffice TMP12345S BC cong trinh trong diem 2011-2015 den thang 8-2012_Phu luc BC KTXH 2" xfId="2974"/>
    <cellStyle name="T_Chi tieu 5 nam_Worksheet in C: Users Administrator AppData Roaming eOffice TMP12345S BC cong trinh trong diem 2011-2015 den thang 8-2012_THANH 15.10" xfId="1920"/>
    <cellStyle name="T_Chi tieu 5 nam_Worksheet in C: Users Administrator AppData Roaming eOffice TMP12345S BC cong trinh trong diem 2011-2015 den thang 8-2012_THANH 15.10 2" xfId="2973"/>
    <cellStyle name="T_Chi tieu 5 nam_Worksheet in C: Users Administrator AppData Roaming eOffice TMP12345S BC cong trinh trong diem 2011-2015 den thang 8-2012_Worksheet in F: BAO CAO KTXH 2015 BAO CAO CUA CAC PHONG THCL DAU TU PHAT TRIEN VA CONG TRINH TRONG DIEM (2)" xfId="1921"/>
    <cellStyle name="T_Chi tieu 5 nam_Worksheet in C: Users Administrator AppData Roaming eOffice TMP12345S BC cong trinh trong diem 2011-2015 den thang 8-2012_Worksheet in F: BAO CAO KTXH 2015 BAO CAO CUA CAC PHONG THCL DAU TU PHAT TRIEN VA CONG TRINH TRONG DIEM (2) 2" xfId="2972"/>
    <cellStyle name="T_Chi tieu 5 nam_Worksheet in F: BAO CAO KTXH 2015 BAO CAO CUA CAC PHONG THCL DAU TU PHAT TRIEN VA CONG TRINH TRONG DIEM (2)" xfId="1922"/>
    <cellStyle name="T_Chi tieu 5 nam_Worksheet in F: BAO CAO KTXH 2015 BAO CAO CUA CAC PHONG THCL DAU TU PHAT TRIEN VA CONG TRINH TRONG DIEM (2) 2" xfId="2971"/>
    <cellStyle name="T_Danh muc cong trinh trong diem (04.5.12) (1)" xfId="1923"/>
    <cellStyle name="T_Danh muc cong trinh trong diem (04.5.12) (1) 2" xfId="1924"/>
    <cellStyle name="T_Danh muc cong trinh trong diem (04.5.12) (1) 2 2" xfId="2666"/>
    <cellStyle name="T_Danh muc cong trinh trong diem (04.5.12) (1) 2 2 2" xfId="3466"/>
    <cellStyle name="T_Danh muc cong trinh trong diem (04.5.12) (1) 3" xfId="2665"/>
    <cellStyle name="T_Danh muc cong trinh trong diem (04.5.12) (1) 3 2" xfId="3465"/>
    <cellStyle name="T_Danh muc cong trinh trong diem (04.5.12) (1)_02. BIEU NQDH XV" xfId="1925"/>
    <cellStyle name="T_Danh muc cong trinh trong diem (04.5.12) (1)_02. BIEU NQDH XV 2" xfId="2667"/>
    <cellStyle name="T_Danh muc cong trinh trong diem (04.5.12) (1)_02. BIEU NQDH XV 2 2" xfId="3467"/>
    <cellStyle name="T_Danh muc cong trinh trong diem (04.5.12) (1)_BIEU BAO CAO KTXH 2015, PHNV 2016 (10.2015)" xfId="1926"/>
    <cellStyle name="T_Danh muc cong trinh trong diem (04.5.12) (1)_BIEU BAO CAO KTXH 2015, PHNV 2016 (10.2015) 2" xfId="2668"/>
    <cellStyle name="T_Danh muc cong trinh trong diem (04.5.12) (1)_BIEU BAO CAO KTXH 2015, PHNV 2016 (10.2015) 2 2" xfId="3468"/>
    <cellStyle name="T_Danh muc cong trinh trong diem (04.5.12) (1)_Phu luc BC KTXH" xfId="1927"/>
    <cellStyle name="T_Danh muc cong trinh trong diem (04.5.12) (1)_Phu luc BC KTXH 2" xfId="2669"/>
    <cellStyle name="T_Danh muc cong trinh trong diem (04.5.12) (1)_Phu luc BC KTXH 2 2" xfId="3469"/>
    <cellStyle name="T_Danh muc cong trinh trong diem (04.5.12) (1)_THANH 15.10" xfId="1928"/>
    <cellStyle name="T_Danh muc cong trinh trong diem (04.5.12) (1)_THANH 15.10 2" xfId="2670"/>
    <cellStyle name="T_Danh muc cong trinh trong diem (04.5.12) (1)_THANH 15.10 2 2" xfId="3470"/>
    <cellStyle name="T_Danh muc cong trinh trong diem (04.5.12) (1)_Worksheet in F: BAO CAO KTXH 2015 BAO CAO CUA CAC PHONG THCL DAU TU PHAT TRIEN VA CONG TRINH TRONG DIEM (2)" xfId="1929"/>
    <cellStyle name="T_Danh muc cong trinh trong diem (04.5.12) (1)_Worksheet in F: BAO CAO KTXH 2015 BAO CAO CUA CAC PHONG THCL DAU TU PHAT TRIEN VA CONG TRINH TRONG DIEM (2) 2" xfId="2671"/>
    <cellStyle name="T_Danh muc cong trinh trong diem (04.5.12) (1)_Worksheet in F: BAO CAO KTXH 2015 BAO CAO CUA CAC PHONG THCL DAU TU PHAT TRIEN VA CONG TRINH TRONG DIEM (2) 2 2" xfId="3471"/>
    <cellStyle name="T_Danh muc cong trinh trong diem (15.8.11)" xfId="1930"/>
    <cellStyle name="T_Danh muc cong trinh trong diem (15.8.11) 2" xfId="1931"/>
    <cellStyle name="T_Danh muc cong trinh trong diem (15.8.11) 2 2" xfId="2673"/>
    <cellStyle name="T_Danh muc cong trinh trong diem (15.8.11) 2 2 2" xfId="3473"/>
    <cellStyle name="T_Danh muc cong trinh trong diem (15.8.11) 3" xfId="2672"/>
    <cellStyle name="T_Danh muc cong trinh trong diem (15.8.11) 3 2" xfId="3472"/>
    <cellStyle name="T_Danh muc cong trinh trong diem (15.8.11)_02. BIEU NQDH XV" xfId="1932"/>
    <cellStyle name="T_Danh muc cong trinh trong diem (15.8.11)_02. BIEU NQDH XV 2" xfId="2674"/>
    <cellStyle name="T_Danh muc cong trinh trong diem (15.8.11)_02. BIEU NQDH XV 2 2" xfId="3474"/>
    <cellStyle name="T_Danh muc cong trinh trong diem (15.8.11)_BIEU BAO CAO KTXH 2015, PHNV 2016 (10.2015)" xfId="1933"/>
    <cellStyle name="T_Danh muc cong trinh trong diem (15.8.11)_BIEU BAO CAO KTXH 2015, PHNV 2016 (10.2015) 2" xfId="2675"/>
    <cellStyle name="T_Danh muc cong trinh trong diem (15.8.11)_BIEU BAO CAO KTXH 2015, PHNV 2016 (10.2015) 2 2" xfId="3475"/>
    <cellStyle name="T_Danh muc cong trinh trong diem (15.8.11)_Phu luc BC KTXH" xfId="1934"/>
    <cellStyle name="T_Danh muc cong trinh trong diem (15.8.11)_Phu luc BC KTXH 2" xfId="2676"/>
    <cellStyle name="T_Danh muc cong trinh trong diem (15.8.11)_Phu luc BC KTXH 2 2" xfId="3476"/>
    <cellStyle name="T_Danh muc cong trinh trong diem (15.8.11)_THANH 15.10" xfId="1935"/>
    <cellStyle name="T_Danh muc cong trinh trong diem (15.8.11)_THANH 15.10 2" xfId="2677"/>
    <cellStyle name="T_Danh muc cong trinh trong diem (15.8.11)_THANH 15.10 2 2" xfId="3477"/>
    <cellStyle name="T_Danh muc cong trinh trong diem (15.8.11)_Worksheet in F: BAO CAO KTXH 2015 BAO CAO CUA CAC PHONG THCL DAU TU PHAT TRIEN VA CONG TRINH TRONG DIEM (2)" xfId="1936"/>
    <cellStyle name="T_Danh muc cong trinh trong diem (15.8.11)_Worksheet in F: BAO CAO KTXH 2015 BAO CAO CUA CAC PHONG THCL DAU TU PHAT TRIEN VA CONG TRINH TRONG DIEM (2) 2" xfId="2678"/>
    <cellStyle name="T_Danh muc cong trinh trong diem (15.8.11)_Worksheet in F: BAO CAO KTXH 2015 BAO CAO CUA CAC PHONG THCL DAU TU PHAT TRIEN VA CONG TRINH TRONG DIEM (2) 2 2" xfId="3478"/>
    <cellStyle name="T_Danh muc cong trinh trong diem (25.5.12)" xfId="1937"/>
    <cellStyle name="T_Danh muc cong trinh trong diem (25.5.12) 2" xfId="1938"/>
    <cellStyle name="T_Danh muc cong trinh trong diem (25.5.12) 2 2" xfId="2680"/>
    <cellStyle name="T_Danh muc cong trinh trong diem (25.5.12) 2 2 2" xfId="3480"/>
    <cellStyle name="T_Danh muc cong trinh trong diem (25.5.12) 3" xfId="2679"/>
    <cellStyle name="T_Danh muc cong trinh trong diem (25.5.12) 3 2" xfId="3479"/>
    <cellStyle name="T_Danh muc cong trinh trong diem (25.5.12)_02. BIEU NQDH XV" xfId="1939"/>
    <cellStyle name="T_Danh muc cong trinh trong diem (25.5.12)_02. BIEU NQDH XV 2" xfId="2681"/>
    <cellStyle name="T_Danh muc cong trinh trong diem (25.5.12)_02. BIEU NQDH XV 2 2" xfId="3481"/>
    <cellStyle name="T_Danh muc cong trinh trong diem (25.5.12)_BIEU BAO CAO KTXH 2015, PHNV 2016 (10.2015)" xfId="1940"/>
    <cellStyle name="T_Danh muc cong trinh trong diem (25.5.12)_BIEU BAO CAO KTXH 2015, PHNV 2016 (10.2015) 2" xfId="2682"/>
    <cellStyle name="T_Danh muc cong trinh trong diem (25.5.12)_BIEU BAO CAO KTXH 2015, PHNV 2016 (10.2015) 2 2" xfId="3482"/>
    <cellStyle name="T_Danh muc cong trinh trong diem (25.5.12)_Phu luc BC KTXH" xfId="1941"/>
    <cellStyle name="T_Danh muc cong trinh trong diem (25.5.12)_Phu luc BC KTXH 2" xfId="2683"/>
    <cellStyle name="T_Danh muc cong trinh trong diem (25.5.12)_Phu luc BC KTXH 2 2" xfId="3483"/>
    <cellStyle name="T_Danh muc cong trinh trong diem (25.5.12)_THANH 15.10" xfId="1942"/>
    <cellStyle name="T_Danh muc cong trinh trong diem (25.5.12)_THANH 15.10 2" xfId="2684"/>
    <cellStyle name="T_Danh muc cong trinh trong diem (25.5.12)_THANH 15.10 2 2" xfId="3484"/>
    <cellStyle name="T_Danh muc cong trinh trong diem (25.5.12)_Worksheet in F: BAO CAO KTXH 2015 BAO CAO CUA CAC PHONG THCL DAU TU PHAT TRIEN VA CONG TRINH TRONG DIEM (2)" xfId="1943"/>
    <cellStyle name="T_Danh muc cong trinh trong diem (25.5.12)_Worksheet in F: BAO CAO KTXH 2015 BAO CAO CUA CAC PHONG THCL DAU TU PHAT TRIEN VA CONG TRINH TRONG DIEM (2) 2" xfId="2685"/>
    <cellStyle name="T_Danh muc cong trinh trong diem (25.5.12)_Worksheet in F: BAO CAO KTXH 2015 BAO CAO CUA CAC PHONG THCL DAU TU PHAT TRIEN VA CONG TRINH TRONG DIEM (2) 2 2" xfId="3485"/>
    <cellStyle name="T_Danh muc cong trinh trong diem (25.9.11)" xfId="1944"/>
    <cellStyle name="T_Danh muc cong trinh trong diem (25.9.11) 2" xfId="1945"/>
    <cellStyle name="T_Danh muc cong trinh trong diem (25.9.11) 2 2" xfId="2687"/>
    <cellStyle name="T_Danh muc cong trinh trong diem (25.9.11) 2 2 2" xfId="3487"/>
    <cellStyle name="T_Danh muc cong trinh trong diem (25.9.11) 3" xfId="2686"/>
    <cellStyle name="T_Danh muc cong trinh trong diem (25.9.11) 3 2" xfId="3486"/>
    <cellStyle name="T_Danh muc cong trinh trong diem (25.9.11)_02. BIEU NQDH XV" xfId="1946"/>
    <cellStyle name="T_Danh muc cong trinh trong diem (25.9.11)_02. BIEU NQDH XV 2" xfId="2688"/>
    <cellStyle name="T_Danh muc cong trinh trong diem (25.9.11)_02. BIEU NQDH XV 2 2" xfId="3488"/>
    <cellStyle name="T_Danh muc cong trinh trong diem (25.9.11)_BIEU BAO CAO KTXH 2015, PHNV 2016 (10.2015)" xfId="1947"/>
    <cellStyle name="T_Danh muc cong trinh trong diem (25.9.11)_BIEU BAO CAO KTXH 2015, PHNV 2016 (10.2015) 2" xfId="2689"/>
    <cellStyle name="T_Danh muc cong trinh trong diem (25.9.11)_BIEU BAO CAO KTXH 2015, PHNV 2016 (10.2015) 2 2" xfId="3489"/>
    <cellStyle name="T_Danh muc cong trinh trong diem (25.9.11)_Phu luc BC KTXH" xfId="1948"/>
    <cellStyle name="T_Danh muc cong trinh trong diem (25.9.11)_Phu luc BC KTXH 2" xfId="2690"/>
    <cellStyle name="T_Danh muc cong trinh trong diem (25.9.11)_Phu luc BC KTXH 2 2" xfId="3490"/>
    <cellStyle name="T_Danh muc cong trinh trong diem (25.9.11)_THANH 15.10" xfId="1949"/>
    <cellStyle name="T_Danh muc cong trinh trong diem (25.9.11)_THANH 15.10 2" xfId="2691"/>
    <cellStyle name="T_Danh muc cong trinh trong diem (25.9.11)_THANH 15.10 2 2" xfId="3491"/>
    <cellStyle name="T_Danh muc cong trinh trong diem (25.9.11)_Worksheet in F: BAO CAO KTXH 2015 BAO CAO CUA CAC PHONG THCL DAU TU PHAT TRIEN VA CONG TRINH TRONG DIEM (2)" xfId="1950"/>
    <cellStyle name="T_Danh muc cong trinh trong diem (25.9.11)_Worksheet in F: BAO CAO KTXH 2015 BAO CAO CUA CAC PHONG THCL DAU TU PHAT TRIEN VA CONG TRINH TRONG DIEM (2) 2" xfId="2692"/>
    <cellStyle name="T_Danh muc cong trinh trong diem (25.9.11)_Worksheet in F: BAO CAO KTXH 2015 BAO CAO CUA CAC PHONG THCL DAU TU PHAT TRIEN VA CONG TRINH TRONG DIEM (2) 2 2" xfId="3492"/>
    <cellStyle name="T_Danh muc cong trinh trong diem (31.8.11)" xfId="1951"/>
    <cellStyle name="T_Danh muc cong trinh trong diem (31.8.11) 2" xfId="1952"/>
    <cellStyle name="T_Danh muc cong trinh trong diem (31.8.11) 2 2" xfId="2694"/>
    <cellStyle name="T_Danh muc cong trinh trong diem (31.8.11) 2 2 2" xfId="3494"/>
    <cellStyle name="T_Danh muc cong trinh trong diem (31.8.11) 3" xfId="2693"/>
    <cellStyle name="T_Danh muc cong trinh trong diem (31.8.11) 3 2" xfId="3493"/>
    <cellStyle name="T_Danh muc cong trinh trong diem (31.8.11)_02. BIEU NQDH XV" xfId="1953"/>
    <cellStyle name="T_Danh muc cong trinh trong diem (31.8.11)_02. BIEU NQDH XV 2" xfId="2695"/>
    <cellStyle name="T_Danh muc cong trinh trong diem (31.8.11)_02. BIEU NQDH XV 2 2" xfId="3495"/>
    <cellStyle name="T_Danh muc cong trinh trong diem (31.8.11)_BIEU BAO CAO KTXH 2015, PHNV 2016 (10.2015)" xfId="1954"/>
    <cellStyle name="T_Danh muc cong trinh trong diem (31.8.11)_BIEU BAO CAO KTXH 2015, PHNV 2016 (10.2015) 2" xfId="2696"/>
    <cellStyle name="T_Danh muc cong trinh trong diem (31.8.11)_BIEU BAO CAO KTXH 2015, PHNV 2016 (10.2015) 2 2" xfId="3496"/>
    <cellStyle name="T_Danh muc cong trinh trong diem (31.8.11)_Phu luc BC KTXH" xfId="1955"/>
    <cellStyle name="T_Danh muc cong trinh trong diem (31.8.11)_Phu luc BC KTXH 2" xfId="2697"/>
    <cellStyle name="T_Danh muc cong trinh trong diem (31.8.11)_Phu luc BC KTXH 2 2" xfId="3497"/>
    <cellStyle name="T_Danh muc cong trinh trong diem (31.8.11)_THANH 15.10" xfId="1956"/>
    <cellStyle name="T_Danh muc cong trinh trong diem (31.8.11)_THANH 15.10 2" xfId="2698"/>
    <cellStyle name="T_Danh muc cong trinh trong diem (31.8.11)_THANH 15.10 2 2" xfId="3498"/>
    <cellStyle name="T_Danh muc cong trinh trong diem (31.8.11)_Worksheet in F: BAO CAO KTXH 2015 BAO CAO CUA CAC PHONG THCL DAU TU PHAT TRIEN VA CONG TRINH TRONG DIEM (2)" xfId="1957"/>
    <cellStyle name="T_Danh muc cong trinh trong diem (31.8.11)_Worksheet in F: BAO CAO KTXH 2015 BAO CAO CUA CAC PHONG THCL DAU TU PHAT TRIEN VA CONG TRINH TRONG DIEM (2) 2" xfId="2699"/>
    <cellStyle name="T_Danh muc cong trinh trong diem (31.8.11)_Worksheet in F: BAO CAO KTXH 2015 BAO CAO CUA CAC PHONG THCL DAU TU PHAT TRIEN VA CONG TRINH TRONG DIEM (2) 2 2" xfId="3499"/>
    <cellStyle name="T_DK bo tri lai (chinh thuc)" xfId="1958"/>
    <cellStyle name="T_DK bo tri lai (chinh thuc) 2" xfId="1959"/>
    <cellStyle name="T_DK bo tri lai (chinh thuc) 2 2" xfId="2958"/>
    <cellStyle name="T_DK bo tri lai (chinh thuc) 3" xfId="2959"/>
    <cellStyle name="T_DK bo tri lai (chinh thuc)_02. BIEU NQDH XV" xfId="1960"/>
    <cellStyle name="T_DK bo tri lai (chinh thuc)_02. BIEU NQDH XV 2" xfId="2957"/>
    <cellStyle name="T_DK bo tri lai (chinh thuc)_BIEU BAO CAO KTXH 2015, PHNV 2016 (10.2015)" xfId="1961"/>
    <cellStyle name="T_DK bo tri lai (chinh thuc)_BIEU BAO CAO KTXH 2015, PHNV 2016 (10.2015) 2" xfId="2956"/>
    <cellStyle name="T_DK bo tri lai (chinh thuc)_Phu luc BC KTXH" xfId="1962"/>
    <cellStyle name="T_DK bo tri lai (chinh thuc)_Phu luc BC KTXH 2" xfId="2955"/>
    <cellStyle name="T_DK bo tri lai (chinh thuc)_THANH 15.10" xfId="1963"/>
    <cellStyle name="T_DK bo tri lai (chinh thuc)_THANH 15.10 2" xfId="2954"/>
    <cellStyle name="T_DK bo tri lai (chinh thuc)_Worksheet in F: BAO CAO KTXH 2015 BAO CAO CUA CAC PHONG THCL DAU TU PHAT TRIEN VA CONG TRINH TRONG DIEM (2)" xfId="1964"/>
    <cellStyle name="T_DK bo tri lai (chinh thuc)_Worksheet in F: BAO CAO KTXH 2015 BAO CAO CUA CAC PHONG THCL DAU TU PHAT TRIEN VA CONG TRINH TRONG DIEM (2) 2" xfId="2953"/>
    <cellStyle name="T_Ke hoach 2012" xfId="1965"/>
    <cellStyle name="T_Ke hoach 2012 2" xfId="1966"/>
    <cellStyle name="T_Ke hoach 2012 2 2" xfId="2951"/>
    <cellStyle name="T_Ke hoach 2012 3" xfId="2952"/>
    <cellStyle name="T_Ke hoach 2012_02. BIEU NQDH XV" xfId="1967"/>
    <cellStyle name="T_Ke hoach 2012_02. BIEU NQDH XV 2" xfId="2950"/>
    <cellStyle name="T_Ke hoach 2012_BIEU BAO CAO KTXH 2015, PHNV 2016 (10.2015)" xfId="1968"/>
    <cellStyle name="T_Ke hoach 2012_BIEU BAO CAO KTXH 2015, PHNV 2016 (10.2015) 2" xfId="2949"/>
    <cellStyle name="T_Ke hoach 2012_Phu luc BC KTXH" xfId="1969"/>
    <cellStyle name="T_Ke hoach 2012_Phu luc BC KTXH 2" xfId="2948"/>
    <cellStyle name="T_Ke hoach 2012_THANH 15.10" xfId="1970"/>
    <cellStyle name="T_Ke hoach 2012_THANH 15.10 2" xfId="2947"/>
    <cellStyle name="T_Ke hoach 2012_Worksheet in F: BAO CAO KTXH 2015 BAO CAO CUA CAC PHONG THCL DAU TU PHAT TRIEN VA CONG TRINH TRONG DIEM (2)" xfId="1971"/>
    <cellStyle name="T_Ke hoach 2012_Worksheet in F: BAO CAO KTXH 2015 BAO CAO CUA CAC PHONG THCL DAU TU PHAT TRIEN VA CONG TRINH TRONG DIEM (2) 2" xfId="2946"/>
    <cellStyle name="T_KTXH (02)" xfId="1979"/>
    <cellStyle name="T_KTXH (02) 2" xfId="1980"/>
    <cellStyle name="T_KTXH (02) 2 2" xfId="2937"/>
    <cellStyle name="T_KTXH (02) 3" xfId="2938"/>
    <cellStyle name="T_KTXH (02)_02. BIEU NQDH XV" xfId="1981"/>
    <cellStyle name="T_KTXH (02)_02. BIEU NQDH XV 2" xfId="2936"/>
    <cellStyle name="T_KTXH (02)_BIEU BAO CAO KTXH 2015, PHNV 2016 (10.2015)" xfId="1982"/>
    <cellStyle name="T_KTXH (02)_BIEU BAO CAO KTXH 2015, PHNV 2016 (10.2015) 2" xfId="2935"/>
    <cellStyle name="T_KTXH (02)_Phu luc BC KTXH" xfId="1983"/>
    <cellStyle name="T_KTXH (02)_Phu luc BC KTXH 2" xfId="2934"/>
    <cellStyle name="T_KTXH (02)_THANH 15.10" xfId="1984"/>
    <cellStyle name="T_KTXH (02)_THANH 15.10 2" xfId="2933"/>
    <cellStyle name="T_KTXH (02)_Worksheet in F: BAO CAO KTXH 2015 BAO CAO CUA CAC PHONG THCL DAU TU PHAT TRIEN VA CONG TRINH TRONG DIEM (2)" xfId="1985"/>
    <cellStyle name="T_KTXH (02)_Worksheet in F: BAO CAO KTXH 2015 BAO CAO CUA CAC PHONG THCL DAU TU PHAT TRIEN VA CONG TRINH TRONG DIEM (2) 2" xfId="2931"/>
    <cellStyle name="T_KH 2013_KKT_Phuluc(sửa lần cuối)" xfId="1972"/>
    <cellStyle name="T_KH 2013_KKT_Phuluc(sửa lần cuối) 2" xfId="1973"/>
    <cellStyle name="T_KH 2013_KKT_Phuluc(sửa lần cuối) 2 2" xfId="2944"/>
    <cellStyle name="T_KH 2013_KKT_Phuluc(sửa lần cuối) 3" xfId="2945"/>
    <cellStyle name="T_KH 2013_KKT_Phuluc(sửa lần cuối)_02. BIEU NQDH XV" xfId="1974"/>
    <cellStyle name="T_KH 2013_KKT_Phuluc(sửa lần cuối)_02. BIEU NQDH XV 2" xfId="2943"/>
    <cellStyle name="T_KH 2013_KKT_Phuluc(sửa lần cuối)_BIEU BAO CAO KTXH 2015, PHNV 2016 (10.2015)" xfId="1975"/>
    <cellStyle name="T_KH 2013_KKT_Phuluc(sửa lần cuối)_BIEU BAO CAO KTXH 2015, PHNV 2016 (10.2015) 2" xfId="2942"/>
    <cellStyle name="T_KH 2013_KKT_Phuluc(sửa lần cuối)_Phu luc BC KTXH" xfId="1976"/>
    <cellStyle name="T_KH 2013_KKT_Phuluc(sửa lần cuối)_Phu luc BC KTXH 2" xfId="2941"/>
    <cellStyle name="T_KH 2013_KKT_Phuluc(sửa lần cuối)_THANH 15.10" xfId="1977"/>
    <cellStyle name="T_KH 2013_KKT_Phuluc(sửa lần cuối)_THANH 15.10 2" xfId="2940"/>
    <cellStyle name="T_KH 2013_KKT_Phuluc(sửa lần cuối)_Worksheet in F: BAO CAO KTXH 2015 BAO CAO CUA CAC PHONG THCL DAU TU PHAT TRIEN VA CONG TRINH TRONG DIEM (2)" xfId="1978"/>
    <cellStyle name="T_KH 2013_KKT_Phuluc(sửa lần cuối)_Worksheet in F: BAO CAO KTXH 2015 BAO CAO CUA CAC PHONG THCL DAU TU PHAT TRIEN VA CONG TRINH TRONG DIEM (2) 2" xfId="2939"/>
    <cellStyle name="T_pvhung.skhdt 20117113152041 Danh muc cong trinh trong diem" xfId="1994"/>
    <cellStyle name="T_pvhung.skhdt 20117113152041 Danh muc cong trinh trong diem 2" xfId="1995"/>
    <cellStyle name="T_pvhung.skhdt 20117113152041 Danh muc cong trinh trong diem 2 2" xfId="2709"/>
    <cellStyle name="T_pvhung.skhdt 20117113152041 Danh muc cong trinh trong diem 2 2 2" xfId="3509"/>
    <cellStyle name="T_pvhung.skhdt 20117113152041 Danh muc cong trinh trong diem 3" xfId="2708"/>
    <cellStyle name="T_pvhung.skhdt 20117113152041 Danh muc cong trinh trong diem 3 2" xfId="3508"/>
    <cellStyle name="T_pvhung.skhdt 20117113152041 Danh muc cong trinh trong diem_02. BIEU NQDH XV" xfId="1996"/>
    <cellStyle name="T_pvhung.skhdt 20117113152041 Danh muc cong trinh trong diem_02. BIEU NQDH XV 2" xfId="2710"/>
    <cellStyle name="T_pvhung.skhdt 20117113152041 Danh muc cong trinh trong diem_02. BIEU NQDH XV 2 2" xfId="3510"/>
    <cellStyle name="T_pvhung.skhdt 20117113152041 Danh muc cong trinh trong diem_BIEU BAO CAO KTXH 2015, PHNV 2016 (10.2015)" xfId="1997"/>
    <cellStyle name="T_pvhung.skhdt 20117113152041 Danh muc cong trinh trong diem_BIEU BAO CAO KTXH 2015, PHNV 2016 (10.2015) 2" xfId="2711"/>
    <cellStyle name="T_pvhung.skhdt 20117113152041 Danh muc cong trinh trong diem_BIEU BAO CAO KTXH 2015, PHNV 2016 (10.2015) 2 2" xfId="3511"/>
    <cellStyle name="T_pvhung.skhdt 20117113152041 Danh muc cong trinh trong diem_Phu luc BC KTXH" xfId="1998"/>
    <cellStyle name="T_pvhung.skhdt 20117113152041 Danh muc cong trinh trong diem_Phu luc BC KTXH 2" xfId="2712"/>
    <cellStyle name="T_pvhung.skhdt 20117113152041 Danh muc cong trinh trong diem_Phu luc BC KTXH 2 2" xfId="3512"/>
    <cellStyle name="T_pvhung.skhdt 20117113152041 Danh muc cong trinh trong diem_THANH 15.10" xfId="1999"/>
    <cellStyle name="T_pvhung.skhdt 20117113152041 Danh muc cong trinh trong diem_THANH 15.10 2" xfId="2713"/>
    <cellStyle name="T_pvhung.skhdt 20117113152041 Danh muc cong trinh trong diem_THANH 15.10 2 2" xfId="3513"/>
    <cellStyle name="T_pvhung.skhdt 20117113152041 Danh muc cong trinh trong diem_Worksheet in F: BAO CAO KTXH 2015 BAO CAO CUA CAC PHONG THCL DAU TU PHAT TRIEN VA CONG TRINH TRONG DIEM (2)" xfId="2000"/>
    <cellStyle name="T_pvhung.skhdt 20117113152041 Danh muc cong trinh trong diem_Worksheet in F: BAO CAO KTXH 2015 BAO CAO CUA CAC PHONG THCL DAU TU PHAT TRIEN VA CONG TRINH TRONG DIEM (2) 2" xfId="2714"/>
    <cellStyle name="T_pvhung.skhdt 20117113152041 Danh muc cong trinh trong diem_Worksheet in F: BAO CAO KTXH 2015 BAO CAO CUA CAC PHONG THCL DAU TU PHAT TRIEN VA CONG TRINH TRONG DIEM (2) 2 2" xfId="3514"/>
    <cellStyle name="T_phu luc 6 thang gui bo" xfId="1986"/>
    <cellStyle name="T_phu luc 6 thang gui bo 2" xfId="1987"/>
    <cellStyle name="T_phu luc 6 thang gui bo 2 2" xfId="2701"/>
    <cellStyle name="T_phu luc 6 thang gui bo 2 2 2" xfId="3501"/>
    <cellStyle name="T_phu luc 6 thang gui bo 3" xfId="2700"/>
    <cellStyle name="T_phu luc 6 thang gui bo 3 2" xfId="3500"/>
    <cellStyle name="T_phu luc 6 thang gui bo_02. BIEU NQDH XV" xfId="1988"/>
    <cellStyle name="T_phu luc 6 thang gui bo_02. BIEU NQDH XV 2" xfId="2702"/>
    <cellStyle name="T_phu luc 6 thang gui bo_02. BIEU NQDH XV 2 2" xfId="3502"/>
    <cellStyle name="T_phu luc 6 thang gui bo_BIEU BAO CAO KTXH 2015, PHNV 2016 (10.2015)" xfId="1989"/>
    <cellStyle name="T_phu luc 6 thang gui bo_BIEU BAO CAO KTXH 2015, PHNV 2016 (10.2015) 2" xfId="2703"/>
    <cellStyle name="T_phu luc 6 thang gui bo_BIEU BAO CAO KTXH 2015, PHNV 2016 (10.2015) 2 2" xfId="3503"/>
    <cellStyle name="T_phu luc 6 thang gui bo_Phu luc BC KTXH" xfId="1990"/>
    <cellStyle name="T_phu luc 6 thang gui bo_Phu luc BC KTXH 2" xfId="2704"/>
    <cellStyle name="T_phu luc 6 thang gui bo_Phu luc BC KTXH 2 2" xfId="3504"/>
    <cellStyle name="T_phu luc 6 thang gui bo_THANH 15.10" xfId="1991"/>
    <cellStyle name="T_phu luc 6 thang gui bo_THANH 15.10 2" xfId="2705"/>
    <cellStyle name="T_phu luc 6 thang gui bo_THANH 15.10 2 2" xfId="3505"/>
    <cellStyle name="T_phu luc 6 thang gui bo_Worksheet in F: BAO CAO KTXH 2015 BAO CAO CUA CAC PHONG THCL DAU TU PHAT TRIEN VA CONG TRINH TRONG DIEM (2)" xfId="1992"/>
    <cellStyle name="T_phu luc 6 thang gui bo_Worksheet in F: BAO CAO KTXH 2015 BAO CAO CUA CAC PHONG THCL DAU TU PHAT TRIEN VA CONG TRINH TRONG DIEM (2) 2" xfId="2706"/>
    <cellStyle name="T_phu luc 6 thang gui bo_Worksheet in F: BAO CAO KTXH 2015 BAO CAO CUA CAC PHONG THCL DAU TU PHAT TRIEN VA CONG TRINH TRONG DIEM (2) 2 2" xfId="3506"/>
    <cellStyle name="T_Phu luc BC KTXH" xfId="1993"/>
    <cellStyle name="T_Phu luc BC KTXH 2" xfId="2707"/>
    <cellStyle name="T_Phu luc BC KTXH 2 2" xfId="3507"/>
    <cellStyle name="T_ra soat bao cao thang 11.2011" xfId="2001"/>
    <cellStyle name="T_ra soat bao cao thang 11.2011 2" xfId="2002"/>
    <cellStyle name="T_ra soat bao cao thang 11.2011 2 2" xfId="2716"/>
    <cellStyle name="T_ra soat bao cao thang 11.2011 2 2 2" xfId="3516"/>
    <cellStyle name="T_ra soat bao cao thang 11.2011 3" xfId="2715"/>
    <cellStyle name="T_ra soat bao cao thang 11.2011 3 2" xfId="3515"/>
    <cellStyle name="T_Ra soat KH 2008 (chinh thuc)" xfId="2003"/>
    <cellStyle name="T_Ra soat KH 2008 (chinh thuc) 2" xfId="2004"/>
    <cellStyle name="T_Ra soat KH 2008 (chinh thuc) 2 2" xfId="2924"/>
    <cellStyle name="T_Ra soat KH 2008 (chinh thuc) 3" xfId="2925"/>
    <cellStyle name="T_Ra soat KH 2008 (chinh thuc)_02. BIEU NQDH XV" xfId="2005"/>
    <cellStyle name="T_Ra soat KH 2008 (chinh thuc)_02. BIEU NQDH XV 2" xfId="2923"/>
    <cellStyle name="T_Ra soat KH 2008 (chinh thuc)_BIEU BAO CAO KTXH 2015, PHNV 2016 (10.2015)" xfId="2006"/>
    <cellStyle name="T_Ra soat KH 2008 (chinh thuc)_BIEU BAO CAO KTXH 2015, PHNV 2016 (10.2015) 2" xfId="2922"/>
    <cellStyle name="T_Ra soat KH 2008 (chinh thuc)_Phu luc BC KTXH" xfId="2007"/>
    <cellStyle name="T_Ra soat KH 2008 (chinh thuc)_Phu luc BC KTXH 2" xfId="3355"/>
    <cellStyle name="T_Ra soat KH 2008 (chinh thuc)_THANH 15.10" xfId="2008"/>
    <cellStyle name="T_Ra soat KH 2008 (chinh thuc)_THANH 15.10 2" xfId="3354"/>
    <cellStyle name="T_Ra soat KH 2008 (chinh thuc)_Worksheet in F: BAO CAO KTXH 2015 BAO CAO CUA CAC PHONG THCL DAU TU PHAT TRIEN VA CONG TRINH TRONG DIEM (2)" xfId="2009"/>
    <cellStyle name="T_Ra soat KH 2008 (chinh thuc)_Worksheet in F: BAO CAO KTXH 2015 BAO CAO CUA CAC PHONG THCL DAU TU PHAT TRIEN VA CONG TRINH TRONG DIEM (2) 2" xfId="3353"/>
    <cellStyle name="T_Ra soat KH 2009 (chinh thuc o nha)" xfId="2010"/>
    <cellStyle name="T_Ra soat KH 2009 (chinh thuc o nha) 2" xfId="2011"/>
    <cellStyle name="T_Ra soat KH 2009 (chinh thuc o nha) 2 2" xfId="3351"/>
    <cellStyle name="T_Ra soat KH 2009 (chinh thuc o nha) 3" xfId="3352"/>
    <cellStyle name="T_Ra soat KH 2009 (chinh thuc o nha)_02. BIEU NQDH XV" xfId="2012"/>
    <cellStyle name="T_Ra soat KH 2009 (chinh thuc o nha)_02. BIEU NQDH XV 2" xfId="2916"/>
    <cellStyle name="T_Ra soat KH 2009 (chinh thuc o nha)_BIEU BAO CAO KTXH 2015, PHNV 2016 (10.2015)" xfId="2013"/>
    <cellStyle name="T_Ra soat KH 2009 (chinh thuc o nha)_BIEU BAO CAO KTXH 2015, PHNV 2016 (10.2015) 2" xfId="2915"/>
    <cellStyle name="T_Ra soat KH 2009 (chinh thuc o nha)_Phu luc BC KTXH" xfId="2014"/>
    <cellStyle name="T_Ra soat KH 2009 (chinh thuc o nha)_Phu luc BC KTXH 2" xfId="2914"/>
    <cellStyle name="T_Ra soat KH 2009 (chinh thuc o nha)_THANH 15.10" xfId="2015"/>
    <cellStyle name="T_Ra soat KH 2009 (chinh thuc o nha)_THANH 15.10 2" xfId="2913"/>
    <cellStyle name="T_Ra soat KH 2009 (chinh thuc o nha)_Worksheet in F: BAO CAO KTXH 2015 BAO CAO CUA CAC PHONG THCL DAU TU PHAT TRIEN VA CONG TRINH TRONG DIEM (2)" xfId="2016"/>
    <cellStyle name="T_Ra soat KH 2009 (chinh thuc o nha)_Worksheet in F: BAO CAO KTXH 2015 BAO CAO CUA CAC PHONG THCL DAU TU PHAT TRIEN VA CONG TRINH TRONG DIEM (2) 2" xfId="2912"/>
    <cellStyle name="T_Tay Bac 1" xfId="2017"/>
    <cellStyle name="T_Tay Bac 1 2" xfId="2911"/>
    <cellStyle name="T_Tay Bac 1_Bao cao tinh hinh thuc hien KH 2009 den 31-01-10" xfId="2018"/>
    <cellStyle name="T_Tay Bac 1_Bao cao tinh hinh thuc hien KH 2009 den 31-01-10 2" xfId="2717"/>
    <cellStyle name="T_Tay Bac 1_Bao cao tinh hinh thuc hien KH 2009 den 31-01-10 2 2" xfId="3517"/>
    <cellStyle name="T_Tay Bac 1_Bieu1" xfId="2019"/>
    <cellStyle name="T_Tay Bac 1_Bieu1 2" xfId="2910"/>
    <cellStyle name="T_Tay Bac 1_Book1" xfId="2020"/>
    <cellStyle name="T_Tay Bac 1_Book1 2" xfId="2909"/>
    <cellStyle name="T_Tay Bac 1_Ra soat KH 2008 (chinh thuc)" xfId="2021"/>
    <cellStyle name="T_Tay Bac 1_Ra soat KH 2008 (chinh thuc) 2" xfId="2908"/>
    <cellStyle name="T_Tay Bac 1_Ra soat KH 2009 (chinh thuc o nha)" xfId="2022"/>
    <cellStyle name="T_Tay Bac 1_Ra soat KH 2009 (chinh thuc o nha) 2" xfId="2907"/>
    <cellStyle name="T_Tong hop so lieu" xfId="2024"/>
    <cellStyle name="T_Tong hop so lieu 2" xfId="2025"/>
    <cellStyle name="T_Tong hop so lieu 2 2" xfId="3350"/>
    <cellStyle name="T_Tong hop so lieu 3" xfId="2906"/>
    <cellStyle name="T_Tong hop so lieu_02. BIEU NQDH XV" xfId="2026"/>
    <cellStyle name="T_Tong hop so lieu_02. BIEU NQDH XV 2" xfId="3349"/>
    <cellStyle name="T_Tong hop so lieu_BC cong trinh trong diem" xfId="2027"/>
    <cellStyle name="T_Tong hop so lieu_BC cong trinh trong diem 2" xfId="2028"/>
    <cellStyle name="T_Tong hop so lieu_BC cong trinh trong diem 2 2" xfId="3347"/>
    <cellStyle name="T_Tong hop so lieu_BC cong trinh trong diem 3" xfId="3348"/>
    <cellStyle name="T_Tong hop so lieu_BC cong trinh trong diem_02. BIEU NQDH XV" xfId="2029"/>
    <cellStyle name="T_Tong hop so lieu_BC cong trinh trong diem_02. BIEU NQDH XV 2" xfId="3346"/>
    <cellStyle name="T_Tong hop so lieu_BC cong trinh trong diem_Bieu 6 thang nam 2012 (binh)" xfId="2030"/>
    <cellStyle name="T_Tong hop so lieu_BC cong trinh trong diem_Bieu 6 thang nam 2012 (binh) 2" xfId="2031"/>
    <cellStyle name="T_Tong hop so lieu_BC cong trinh trong diem_Bieu 6 thang nam 2012 (binh) 2 2" xfId="2899"/>
    <cellStyle name="T_Tong hop so lieu_BC cong trinh trong diem_Bieu 6 thang nam 2012 (binh) 3" xfId="3345"/>
    <cellStyle name="T_Tong hop so lieu_BC cong trinh trong diem_Bieu 6 thang nam 2012 (binh)_02. BIEU NQDH XV" xfId="2032"/>
    <cellStyle name="T_Tong hop so lieu_BC cong trinh trong diem_Bieu 6 thang nam 2012 (binh)_02. BIEU NQDH XV 2" xfId="3344"/>
    <cellStyle name="T_Tong hop so lieu_BC cong trinh trong diem_Bieu 6 thang nam 2012 (binh)_BIEU BAO CAO KTXH 2015, PHNV 2016 (10.2015)" xfId="2033"/>
    <cellStyle name="T_Tong hop so lieu_BC cong trinh trong diem_Bieu 6 thang nam 2012 (binh)_BIEU BAO CAO KTXH 2015, PHNV 2016 (10.2015) 2" xfId="3343"/>
    <cellStyle name="T_Tong hop so lieu_BC cong trinh trong diem_Bieu 6 thang nam 2012 (binh)_Phu luc BC KTXH" xfId="2034"/>
    <cellStyle name="T_Tong hop so lieu_BC cong trinh trong diem_Bieu 6 thang nam 2012 (binh)_Phu luc BC KTXH 2" xfId="3342"/>
    <cellStyle name="T_Tong hop so lieu_BC cong trinh trong diem_Bieu 6 thang nam 2012 (binh)_THANH 15.10" xfId="2035"/>
    <cellStyle name="T_Tong hop so lieu_BC cong trinh trong diem_Bieu 6 thang nam 2012 (binh)_THANH 15.10 2" xfId="2896"/>
    <cellStyle name="T_Tong hop so lieu_BC cong trinh trong diem_Bieu 6 thang nam 2012 (binh)_Worksheet in F: BAO CAO KTXH 2015 BAO CAO CUA CAC PHONG THCL DAU TU PHAT TRIEN VA CONG TRINH TRONG DIEM (2)" xfId="2036"/>
    <cellStyle name="T_Tong hop so lieu_BC cong trinh trong diem_Bieu 6 thang nam 2012 (binh)_Worksheet in F: BAO CAO KTXH 2015 BAO CAO CUA CAC PHONG THCL DAU TU PHAT TRIEN VA CONG TRINH TRONG DIEM (2) 2" xfId="2932"/>
    <cellStyle name="T_Tong hop so lieu_BC cong trinh trong diem_BIEU BAO CAO KTXH 2015, PHNV 2016 (10.2015)" xfId="2037"/>
    <cellStyle name="T_Tong hop so lieu_BC cong trinh trong diem_BIEU BAO CAO KTXH 2015, PHNV 2016 (10.2015) 2" xfId="2894"/>
    <cellStyle name="T_Tong hop so lieu_BC cong trinh trong diem_Phu luc BC KTXH" xfId="2038"/>
    <cellStyle name="T_Tong hop so lieu_BC cong trinh trong diem_Phu luc BC KTXH 2" xfId="2893"/>
    <cellStyle name="T_Tong hop so lieu_BC cong trinh trong diem_THANH 15.10" xfId="2039"/>
    <cellStyle name="T_Tong hop so lieu_BC cong trinh trong diem_THANH 15.10 2" xfId="2892"/>
    <cellStyle name="T_Tong hop so lieu_BC cong trinh trong diem_Worksheet in F: BAO CAO KTXH 2015 BAO CAO CUA CAC PHONG THCL DAU TU PHAT TRIEN VA CONG TRINH TRONG DIEM (2)" xfId="2040"/>
    <cellStyle name="T_Tong hop so lieu_BC cong trinh trong diem_Worksheet in F: BAO CAO KTXH 2015 BAO CAO CUA CAC PHONG THCL DAU TU PHAT TRIEN VA CONG TRINH TRONG DIEM (2) 2" xfId="2891"/>
    <cellStyle name="T_Tong hop so lieu_BIEU BAO CAO KTXH 2015, PHNV 2016 (10.2015)" xfId="2041"/>
    <cellStyle name="T_Tong hop so lieu_BIEU BAO CAO KTXH 2015, PHNV 2016 (10.2015) 2" xfId="3341"/>
    <cellStyle name="T_Tong hop so lieu_Danh muc cong trinh trong diem (04.5.12) (1)" xfId="2042"/>
    <cellStyle name="T_Tong hop so lieu_Danh muc cong trinh trong diem (04.5.12) (1) 2" xfId="2043"/>
    <cellStyle name="T_Tong hop so lieu_Danh muc cong trinh trong diem (04.5.12) (1) 2 2" xfId="2888"/>
    <cellStyle name="T_Tong hop so lieu_Danh muc cong trinh trong diem (04.5.12) (1) 3" xfId="3340"/>
    <cellStyle name="T_Tong hop so lieu_Danh muc cong trinh trong diem (04.5.12) (1)_02. BIEU NQDH XV" xfId="2044"/>
    <cellStyle name="T_Tong hop so lieu_Danh muc cong trinh trong diem (04.5.12) (1)_02. BIEU NQDH XV 2" xfId="2887"/>
    <cellStyle name="T_Tong hop so lieu_Danh muc cong trinh trong diem (04.5.12) (1)_BIEU BAO CAO KTXH 2015, PHNV 2016 (10.2015)" xfId="2045"/>
    <cellStyle name="T_Tong hop so lieu_Danh muc cong trinh trong diem (04.5.12) (1)_BIEU BAO CAO KTXH 2015, PHNV 2016 (10.2015) 2" xfId="2886"/>
    <cellStyle name="T_Tong hop so lieu_Danh muc cong trinh trong diem (04.5.12) (1)_Phu luc BC KTXH" xfId="2046"/>
    <cellStyle name="T_Tong hop so lieu_Danh muc cong trinh trong diem (04.5.12) (1)_Phu luc BC KTXH 2" xfId="2885"/>
    <cellStyle name="T_Tong hop so lieu_Danh muc cong trinh trong diem (04.5.12) (1)_THANH 15.10" xfId="2047"/>
    <cellStyle name="T_Tong hop so lieu_Danh muc cong trinh trong diem (04.5.12) (1)_THANH 15.10 2" xfId="2884"/>
    <cellStyle name="T_Tong hop so lieu_Danh muc cong trinh trong diem (04.5.12) (1)_Worksheet in F: BAO CAO KTXH 2015 BAO CAO CUA CAC PHONG THCL DAU TU PHAT TRIEN VA CONG TRINH TRONG DIEM (2)" xfId="2048"/>
    <cellStyle name="T_Tong hop so lieu_Danh muc cong trinh trong diem (04.5.12) (1)_Worksheet in F: BAO CAO KTXH 2015 BAO CAO CUA CAC PHONG THCL DAU TU PHAT TRIEN VA CONG TRINH TRONG DIEM (2) 2" xfId="2883"/>
    <cellStyle name="T_Tong hop so lieu_Danh muc cong trinh trong diem (15.8.11)" xfId="2049"/>
    <cellStyle name="T_Tong hop so lieu_Danh muc cong trinh trong diem (15.8.11) 2" xfId="2050"/>
    <cellStyle name="T_Tong hop so lieu_Danh muc cong trinh trong diem (15.8.11) 2 2" xfId="3338"/>
    <cellStyle name="T_Tong hop so lieu_Danh muc cong trinh trong diem (15.8.11) 3" xfId="3339"/>
    <cellStyle name="T_Tong hop so lieu_Danh muc cong trinh trong diem (15.8.11)_02. BIEU NQDH XV" xfId="2051"/>
    <cellStyle name="T_Tong hop so lieu_Danh muc cong trinh trong diem (15.8.11)_02. BIEU NQDH XV 2" xfId="2880"/>
    <cellStyle name="T_Tong hop so lieu_Danh muc cong trinh trong diem (15.8.11)_BIEU BAO CAO KTXH 2015, PHNV 2016 (10.2015)" xfId="2052"/>
    <cellStyle name="T_Tong hop so lieu_Danh muc cong trinh trong diem (15.8.11)_BIEU BAO CAO KTXH 2015, PHNV 2016 (10.2015) 2" xfId="2879"/>
    <cellStyle name="T_Tong hop so lieu_Danh muc cong trinh trong diem (15.8.11)_Phu luc BC KTXH" xfId="2053"/>
    <cellStyle name="T_Tong hop so lieu_Danh muc cong trinh trong diem (15.8.11)_Phu luc BC KTXH 2" xfId="2878"/>
    <cellStyle name="T_Tong hop so lieu_Danh muc cong trinh trong diem (15.8.11)_THANH 15.10" xfId="2054"/>
    <cellStyle name="T_Tong hop so lieu_Danh muc cong trinh trong diem (15.8.11)_THANH 15.10 2" xfId="3337"/>
    <cellStyle name="T_Tong hop so lieu_Danh muc cong trinh trong diem (15.8.11)_Worksheet in F: BAO CAO KTXH 2015 BAO CAO CUA CAC PHONG THCL DAU TU PHAT TRIEN VA CONG TRINH TRONG DIEM (2)" xfId="2055"/>
    <cellStyle name="T_Tong hop so lieu_Danh muc cong trinh trong diem (15.8.11)_Worksheet in F: BAO CAO KTXH 2015 BAO CAO CUA CAC PHONG THCL DAU TU PHAT TRIEN VA CONG TRINH TRONG DIEM (2) 2" xfId="3336"/>
    <cellStyle name="T_Tong hop so lieu_Danh muc cong trinh trong diem (25.5.12)" xfId="2056"/>
    <cellStyle name="T_Tong hop so lieu_Danh muc cong trinh trong diem (25.5.12) 2" xfId="2057"/>
    <cellStyle name="T_Tong hop so lieu_Danh muc cong trinh trong diem (25.5.12) 2 2" xfId="2874"/>
    <cellStyle name="T_Tong hop so lieu_Danh muc cong trinh trong diem (25.5.12) 3" xfId="2875"/>
    <cellStyle name="T_Tong hop so lieu_Danh muc cong trinh trong diem (25.5.12)_02. BIEU NQDH XV" xfId="2058"/>
    <cellStyle name="T_Tong hop so lieu_Danh muc cong trinh trong diem (25.5.12)_02. BIEU NQDH XV 2" xfId="3335"/>
    <cellStyle name="T_Tong hop so lieu_Danh muc cong trinh trong diem (25.5.12)_BIEU BAO CAO KTXH 2015, PHNV 2016 (10.2015)" xfId="2059"/>
    <cellStyle name="T_Tong hop so lieu_Danh muc cong trinh trong diem (25.5.12)_BIEU BAO CAO KTXH 2015, PHNV 2016 (10.2015) 2" xfId="3334"/>
    <cellStyle name="T_Tong hop so lieu_Danh muc cong trinh trong diem (25.5.12)_Phu luc BC KTXH" xfId="2060"/>
    <cellStyle name="T_Tong hop so lieu_Danh muc cong trinh trong diem (25.5.12)_Phu luc BC KTXH 2" xfId="3333"/>
    <cellStyle name="T_Tong hop so lieu_Danh muc cong trinh trong diem (25.5.12)_THANH 15.10" xfId="2061"/>
    <cellStyle name="T_Tong hop so lieu_Danh muc cong trinh trong diem (25.5.12)_THANH 15.10 2" xfId="3332"/>
    <cellStyle name="T_Tong hop so lieu_Danh muc cong trinh trong diem (25.5.12)_Worksheet in F: BAO CAO KTXH 2015 BAO CAO CUA CAC PHONG THCL DAU TU PHAT TRIEN VA CONG TRINH TRONG DIEM (2)" xfId="2062"/>
    <cellStyle name="T_Tong hop so lieu_Danh muc cong trinh trong diem (25.5.12)_Worksheet in F: BAO CAO KTXH 2015 BAO CAO CUA CAC PHONG THCL DAU TU PHAT TRIEN VA CONG TRINH TRONG DIEM (2) 2" xfId="3331"/>
    <cellStyle name="T_Tong hop so lieu_Danh muc cong trinh trong diem (25.9.11)" xfId="2063"/>
    <cellStyle name="T_Tong hop so lieu_Danh muc cong trinh trong diem (25.9.11) 2" xfId="2064"/>
    <cellStyle name="T_Tong hop so lieu_Danh muc cong trinh trong diem (25.9.11) 2 2" xfId="2866"/>
    <cellStyle name="T_Tong hop so lieu_Danh muc cong trinh trong diem (25.9.11) 3" xfId="2867"/>
    <cellStyle name="T_Tong hop so lieu_Danh muc cong trinh trong diem (25.9.11)_02. BIEU NQDH XV" xfId="2065"/>
    <cellStyle name="T_Tong hop so lieu_Danh muc cong trinh trong diem (25.9.11)_02. BIEU NQDH XV 2" xfId="2865"/>
    <cellStyle name="T_Tong hop so lieu_Danh muc cong trinh trong diem (25.9.11)_BIEU BAO CAO KTXH 2015, PHNV 2016 (10.2015)" xfId="2066"/>
    <cellStyle name="T_Tong hop so lieu_Danh muc cong trinh trong diem (25.9.11)_BIEU BAO CAO KTXH 2015, PHNV 2016 (10.2015) 2" xfId="2864"/>
    <cellStyle name="T_Tong hop so lieu_Danh muc cong trinh trong diem (25.9.11)_Phu luc BC KTXH" xfId="2067"/>
    <cellStyle name="T_Tong hop so lieu_Danh muc cong trinh trong diem (25.9.11)_Phu luc BC KTXH 2" xfId="2863"/>
    <cellStyle name="T_Tong hop so lieu_Danh muc cong trinh trong diem (25.9.11)_THANH 15.10" xfId="2068"/>
    <cellStyle name="T_Tong hop so lieu_Danh muc cong trinh trong diem (25.9.11)_THANH 15.10 2" xfId="2862"/>
    <cellStyle name="T_Tong hop so lieu_Danh muc cong trinh trong diem (25.9.11)_Worksheet in F: BAO CAO KTXH 2015 BAO CAO CUA CAC PHONG THCL DAU TU PHAT TRIEN VA CONG TRINH TRONG DIEM (2)" xfId="2069"/>
    <cellStyle name="T_Tong hop so lieu_Danh muc cong trinh trong diem (25.9.11)_Worksheet in F: BAO CAO KTXH 2015 BAO CAO CUA CAC PHONG THCL DAU TU PHAT TRIEN VA CONG TRINH TRONG DIEM (2) 2" xfId="2861"/>
    <cellStyle name="T_Tong hop so lieu_Danh muc cong trinh trong diem (31.8.11)" xfId="2070"/>
    <cellStyle name="T_Tong hop so lieu_Danh muc cong trinh trong diem (31.8.11) 2" xfId="2071"/>
    <cellStyle name="T_Tong hop so lieu_Danh muc cong trinh trong diem (31.8.11) 2 2" xfId="2859"/>
    <cellStyle name="T_Tong hop so lieu_Danh muc cong trinh trong diem (31.8.11) 3" xfId="2860"/>
    <cellStyle name="T_Tong hop so lieu_Danh muc cong trinh trong diem (31.8.11)_02. BIEU NQDH XV" xfId="2072"/>
    <cellStyle name="T_Tong hop so lieu_Danh muc cong trinh trong diem (31.8.11)_02. BIEU NQDH XV 2" xfId="2858"/>
    <cellStyle name="T_Tong hop so lieu_Danh muc cong trinh trong diem (31.8.11)_BIEU BAO CAO KTXH 2015, PHNV 2016 (10.2015)" xfId="2073"/>
    <cellStyle name="T_Tong hop so lieu_Danh muc cong trinh trong diem (31.8.11)_BIEU BAO CAO KTXH 2015, PHNV 2016 (10.2015) 2" xfId="2868"/>
    <cellStyle name="T_Tong hop so lieu_Danh muc cong trinh trong diem (31.8.11)_Phu luc BC KTXH" xfId="2074"/>
    <cellStyle name="T_Tong hop so lieu_Danh muc cong trinh trong diem (31.8.11)_Phu luc BC KTXH 2" xfId="3330"/>
    <cellStyle name="T_Tong hop so lieu_Danh muc cong trinh trong diem (31.8.11)_THANH 15.10" xfId="2075"/>
    <cellStyle name="T_Tong hop so lieu_Danh muc cong trinh trong diem (31.8.11)_THANH 15.10 2" xfId="2856"/>
    <cellStyle name="T_Tong hop so lieu_Danh muc cong trinh trong diem (31.8.11)_Worksheet in F: BAO CAO KTXH 2015 BAO CAO CUA CAC PHONG THCL DAU TU PHAT TRIEN VA CONG TRINH TRONG DIEM (2)" xfId="2076"/>
    <cellStyle name="T_Tong hop so lieu_Danh muc cong trinh trong diem (31.8.11)_Worksheet in F: BAO CAO KTXH 2015 BAO CAO CUA CAC PHONG THCL DAU TU PHAT TRIEN VA CONG TRINH TRONG DIEM (2) 2" xfId="2855"/>
    <cellStyle name="T_Tong hop so lieu_pvhung.skhdt 20117113152041 Danh muc cong trinh trong diem" xfId="2078"/>
    <cellStyle name="T_Tong hop so lieu_pvhung.skhdt 20117113152041 Danh muc cong trinh trong diem 2" xfId="2079"/>
    <cellStyle name="T_Tong hop so lieu_pvhung.skhdt 20117113152041 Danh muc cong trinh trong diem 2 2" xfId="2852"/>
    <cellStyle name="T_Tong hop so lieu_pvhung.skhdt 20117113152041 Danh muc cong trinh trong diem 3" xfId="2853"/>
    <cellStyle name="T_Tong hop so lieu_pvhung.skhdt 20117113152041 Danh muc cong trinh trong diem_02. BIEU NQDH XV" xfId="2080"/>
    <cellStyle name="T_Tong hop so lieu_pvhung.skhdt 20117113152041 Danh muc cong trinh trong diem_02. BIEU NQDH XV 2" xfId="2851"/>
    <cellStyle name="T_Tong hop so lieu_pvhung.skhdt 20117113152041 Danh muc cong trinh trong diem_BIEU BAO CAO KTXH 2015, PHNV 2016 (10.2015)" xfId="2081"/>
    <cellStyle name="T_Tong hop so lieu_pvhung.skhdt 20117113152041 Danh muc cong trinh trong diem_BIEU BAO CAO KTXH 2015, PHNV 2016 (10.2015) 2" xfId="2850"/>
    <cellStyle name="T_Tong hop so lieu_pvhung.skhdt 20117113152041 Danh muc cong trinh trong diem_Phu luc BC KTXH" xfId="2082"/>
    <cellStyle name="T_Tong hop so lieu_pvhung.skhdt 20117113152041 Danh muc cong trinh trong diem_Phu luc BC KTXH 2" xfId="2849"/>
    <cellStyle name="T_Tong hop so lieu_pvhung.skhdt 20117113152041 Danh muc cong trinh trong diem_THANH 15.10" xfId="2083"/>
    <cellStyle name="T_Tong hop so lieu_pvhung.skhdt 20117113152041 Danh muc cong trinh trong diem_THANH 15.10 2" xfId="2848"/>
    <cellStyle name="T_Tong hop so lieu_pvhung.skhdt 20117113152041 Danh muc cong trinh trong diem_Worksheet in F: BAO CAO KTXH 2015 BAO CAO CUA CAC PHONG THCL DAU TU PHAT TRIEN VA CONG TRINH TRONG DIEM (2)" xfId="2084"/>
    <cellStyle name="T_Tong hop so lieu_pvhung.skhdt 20117113152041 Danh muc cong trinh trong diem_Worksheet in F: BAO CAO KTXH 2015 BAO CAO CUA CAC PHONG THCL DAU TU PHAT TRIEN VA CONG TRINH TRONG DIEM (2) 2" xfId="2847"/>
    <cellStyle name="T_Tong hop so lieu_Phu luc BC KTXH" xfId="2077"/>
    <cellStyle name="T_Tong hop so lieu_Phu luc BC KTXH 2" xfId="2854"/>
    <cellStyle name="T_Tong hop so lieu_THANH 15.10" xfId="2085"/>
    <cellStyle name="T_Tong hop so lieu_THANH 15.10 2" xfId="2846"/>
    <cellStyle name="T_Tong hop so lieu_Worksheet in C: Users Administrator AppData Roaming eOffice TMP12345S BC cong trinh trong diem 2011-2015 den thang 8-2012" xfId="2086"/>
    <cellStyle name="T_Tong hop so lieu_Worksheet in C: Users Administrator AppData Roaming eOffice TMP12345S BC cong trinh trong diem 2011-2015 den thang 8-2012 2" xfId="2087"/>
    <cellStyle name="T_Tong hop so lieu_Worksheet in C: Users Administrator AppData Roaming eOffice TMP12345S BC cong trinh trong diem 2011-2015 den thang 8-2012 2 2" xfId="3326"/>
    <cellStyle name="T_Tong hop so lieu_Worksheet in C: Users Administrator AppData Roaming eOffice TMP12345S BC cong trinh trong diem 2011-2015 den thang 8-2012 3" xfId="3327"/>
    <cellStyle name="T_Tong hop so lieu_Worksheet in C: Users Administrator AppData Roaming eOffice TMP12345S BC cong trinh trong diem 2011-2015 den thang 8-2012_02. BIEU NQDH XV" xfId="2088"/>
    <cellStyle name="T_Tong hop so lieu_Worksheet in C: Users Administrator AppData Roaming eOffice TMP12345S BC cong trinh trong diem 2011-2015 den thang 8-2012_02. BIEU NQDH XV 2" xfId="3329"/>
    <cellStyle name="T_Tong hop so lieu_Worksheet in C: Users Administrator AppData Roaming eOffice TMP12345S BC cong trinh trong diem 2011-2015 den thang 8-2012_BIEU BAO CAO KTXH 2015, PHNV 2016 (10.2015)" xfId="2089"/>
    <cellStyle name="T_Tong hop so lieu_Worksheet in C: Users Administrator AppData Roaming eOffice TMP12345S BC cong trinh trong diem 2011-2015 den thang 8-2012_BIEU BAO CAO KTXH 2015, PHNV 2016 (10.2015) 2" xfId="3328"/>
    <cellStyle name="T_Tong hop so lieu_Worksheet in C: Users Administrator AppData Roaming eOffice TMP12345S BC cong trinh trong diem 2011-2015 den thang 8-2012_Phu luc BC KTXH" xfId="2090"/>
    <cellStyle name="T_Tong hop so lieu_Worksheet in C: Users Administrator AppData Roaming eOffice TMP12345S BC cong trinh trong diem 2011-2015 den thang 8-2012_Phu luc BC KTXH 2" xfId="2840"/>
    <cellStyle name="T_Tong hop so lieu_Worksheet in C: Users Administrator AppData Roaming eOffice TMP12345S BC cong trinh trong diem 2011-2015 den thang 8-2012_THANH 15.10" xfId="2091"/>
    <cellStyle name="T_Tong hop so lieu_Worksheet in C: Users Administrator AppData Roaming eOffice TMP12345S BC cong trinh trong diem 2011-2015 den thang 8-2012_THANH 15.10 2" xfId="2841"/>
    <cellStyle name="T_Tong hop so lieu_Worksheet in C: Users Administrator AppData Roaming eOffice TMP12345S BC cong trinh trong diem 2011-2015 den thang 8-2012_Worksheet in F: BAO CAO KTXH 2015 BAO CAO CUA CAC PHONG THCL DAU TU PHAT TRIEN VA CONG TRINH TRONG DIEM (2)" xfId="2092"/>
    <cellStyle name="T_Tong hop so lieu_Worksheet in C: Users Administrator AppData Roaming eOffice TMP12345S BC cong trinh trong diem 2011-2015 den thang 8-2012_Worksheet in F: BAO CAO KTXH 2015 BAO CAO CUA CAC PHONG THCL DAU TU PHAT TRIEN VA CONG TRINH TRONG DIEM (2) 2" xfId="2839"/>
    <cellStyle name="T_Tong hop so lieu_Worksheet in F: BAO CAO KTXH 2015 BAO CAO CUA CAC PHONG THCL DAU TU PHAT TRIEN VA CONG TRINH TRONG DIEM (2)" xfId="2093"/>
    <cellStyle name="T_Tong hop so lieu_Worksheet in F: BAO CAO KTXH 2015 BAO CAO CUA CAC PHONG THCL DAU TU PHAT TRIEN VA CONG TRINH TRONG DIEM (2) 2" xfId="2838"/>
    <cellStyle name="T_Tong hop theo doi von TPCP" xfId="2094"/>
    <cellStyle name="T_Tong hop theo doi von TPCP (BC)" xfId="2095"/>
    <cellStyle name="T_Tong hop theo doi von TPCP (BC) 2" xfId="2096"/>
    <cellStyle name="T_Tong hop theo doi von TPCP (BC) 2 2" xfId="3324"/>
    <cellStyle name="T_Tong hop theo doi von TPCP (BC) 3" xfId="3325"/>
    <cellStyle name="T_Tong hop theo doi von TPCP (BC)_02. BIEU NQDH XV" xfId="2097"/>
    <cellStyle name="T_Tong hop theo doi von TPCP (BC)_02. BIEU NQDH XV 2" xfId="3323"/>
    <cellStyle name="T_Tong hop theo doi von TPCP (BC)_BIEU BAO CAO KTXH 2015, PHNV 2016 (10.2015)" xfId="2098"/>
    <cellStyle name="T_Tong hop theo doi von TPCP (BC)_BIEU BAO CAO KTXH 2015, PHNV 2016 (10.2015) 2" xfId="3322"/>
    <cellStyle name="T_Tong hop theo doi von TPCP (BC)_Phu luc BC KTXH" xfId="2099"/>
    <cellStyle name="T_Tong hop theo doi von TPCP (BC)_Phu luc BC KTXH 2" xfId="3321"/>
    <cellStyle name="T_Tong hop theo doi von TPCP (BC)_THANH 15.10" xfId="2100"/>
    <cellStyle name="T_Tong hop theo doi von TPCP (BC)_THANH 15.10 2" xfId="2831"/>
    <cellStyle name="T_Tong hop theo doi von TPCP (BC)_Worksheet in F: BAO CAO KTXH 2015 BAO CAO CUA CAC PHONG THCL DAU TU PHAT TRIEN VA CONG TRINH TRONG DIEM (2)" xfId="2101"/>
    <cellStyle name="T_Tong hop theo doi von TPCP (BC)_Worksheet in F: BAO CAO KTXH 2015 BAO CAO CUA CAC PHONG THCL DAU TU PHAT TRIEN VA CONG TRINH TRONG DIEM (2) 2" xfId="2830"/>
    <cellStyle name="T_Tong hop theo doi von TPCP 10" xfId="2102"/>
    <cellStyle name="T_Tong hop theo doi von TPCP 10 2" xfId="2829"/>
    <cellStyle name="T_Tong hop theo doi von TPCP 11" xfId="2103"/>
    <cellStyle name="T_Tong hop theo doi von TPCP 11 2" xfId="2828"/>
    <cellStyle name="T_Tong hop theo doi von TPCP 12" xfId="2104"/>
    <cellStyle name="T_Tong hop theo doi von TPCP 12 2" xfId="2827"/>
    <cellStyle name="T_Tong hop theo doi von TPCP 13" xfId="2105"/>
    <cellStyle name="T_Tong hop theo doi von TPCP 13 2" xfId="2826"/>
    <cellStyle name="T_Tong hop theo doi von TPCP 14" xfId="2106"/>
    <cellStyle name="T_Tong hop theo doi von TPCP 14 2" xfId="2825"/>
    <cellStyle name="T_Tong hop theo doi von TPCP 15" xfId="2107"/>
    <cellStyle name="T_Tong hop theo doi von TPCP 15 2" xfId="2824"/>
    <cellStyle name="T_Tong hop theo doi von TPCP 16" xfId="2108"/>
    <cellStyle name="T_Tong hop theo doi von TPCP 16 2" xfId="2823"/>
    <cellStyle name="T_Tong hop theo doi von TPCP 17" xfId="2109"/>
    <cellStyle name="T_Tong hop theo doi von TPCP 17 2" xfId="2822"/>
    <cellStyle name="T_Tong hop theo doi von TPCP 18" xfId="2837"/>
    <cellStyle name="T_Tong hop theo doi von TPCP 2" xfId="2110"/>
    <cellStyle name="T_Tong hop theo doi von TPCP 2 2" xfId="2821"/>
    <cellStyle name="T_Tong hop theo doi von TPCP 3" xfId="2111"/>
    <cellStyle name="T_Tong hop theo doi von TPCP 3 2" xfId="2820"/>
    <cellStyle name="T_Tong hop theo doi von TPCP 4" xfId="2112"/>
    <cellStyle name="T_Tong hop theo doi von TPCP 4 2" xfId="2819"/>
    <cellStyle name="T_Tong hop theo doi von TPCP 5" xfId="2113"/>
    <cellStyle name="T_Tong hop theo doi von TPCP 5 2" xfId="3320"/>
    <cellStyle name="T_Tong hop theo doi von TPCP 6" xfId="2114"/>
    <cellStyle name="T_Tong hop theo doi von TPCP 6 2" xfId="3319"/>
    <cellStyle name="T_Tong hop theo doi von TPCP 7" xfId="2115"/>
    <cellStyle name="T_Tong hop theo doi von TPCP 7 2" xfId="3318"/>
    <cellStyle name="T_Tong hop theo doi von TPCP 8" xfId="2116"/>
    <cellStyle name="T_Tong hop theo doi von TPCP 8 2" xfId="3317"/>
    <cellStyle name="T_Tong hop theo doi von TPCP 9" xfId="2117"/>
    <cellStyle name="T_Tong hop theo doi von TPCP 9 2" xfId="3316"/>
    <cellStyle name="T_Tong hop theo doi von TPCP_02. BIEU NQDH XV" xfId="2118"/>
    <cellStyle name="T_Tong hop theo doi von TPCP_02. BIEU NQDH XV 2" xfId="3315"/>
    <cellStyle name="T_Tong hop theo doi von TPCP_BIEU BAO CAO KTXH 2015, PHNV 2016 (10.2015)" xfId="2119"/>
    <cellStyle name="T_Tong hop theo doi von TPCP_BIEU BAO CAO KTXH 2015, PHNV 2016 (10.2015) 2" xfId="2812"/>
    <cellStyle name="T_Tong hop theo doi von TPCP_Phu luc BC KTXH" xfId="2120"/>
    <cellStyle name="T_Tong hop theo doi von TPCP_Phu luc BC KTXH 2" xfId="3314"/>
    <cellStyle name="T_Tong hop theo doi von TPCP_THANH 15.10" xfId="2121"/>
    <cellStyle name="T_Tong hop theo doi von TPCP_THANH 15.10 2" xfId="3313"/>
    <cellStyle name="T_Tong hop theo doi von TPCP_Worksheet in F: BAO CAO KTXH 2015 BAO CAO CUA CAC PHONG THCL DAU TU PHAT TRIEN VA CONG TRINH TRONG DIEM (2)" xfId="2122"/>
    <cellStyle name="T_Tong hop theo doi von TPCP_Worksheet in F: BAO CAO KTXH 2015 BAO CAO CUA CAC PHONG THCL DAU TU PHAT TRIEN VA CONG TRINH TRONG DIEM (2) 2" xfId="3312"/>
    <cellStyle name="T_THANH 15.10" xfId="2023"/>
    <cellStyle name="T_THANH 15.10 2" xfId="2718"/>
    <cellStyle name="T_THANH 15.10 2 2" xfId="3518"/>
    <cellStyle name="T_Worksheet in C: Users Administrator AppData Roaming eOffice TMP12345S BC cong trinh trong diem 2011-2015 den thang 8-2012" xfId="2123"/>
    <cellStyle name="T_Worksheet in C: Users Administrator AppData Roaming eOffice TMP12345S BC cong trinh trong diem 2011-2015 den thang 8-2012 2" xfId="2124"/>
    <cellStyle name="T_Worksheet in C: Users Administrator AppData Roaming eOffice TMP12345S BC cong trinh trong diem 2011-2015 den thang 8-2012 2 2" xfId="2726"/>
    <cellStyle name="T_Worksheet in C: Users Administrator AppData Roaming eOffice TMP12345S BC cong trinh trong diem 2011-2015 den thang 8-2012 2 2 2" xfId="3520"/>
    <cellStyle name="T_Worksheet in C: Users Administrator AppData Roaming eOffice TMP12345S BC cong trinh trong diem 2011-2015 den thang 8-2012 3" xfId="2725"/>
    <cellStyle name="T_Worksheet in C: Users Administrator AppData Roaming eOffice TMP12345S BC cong trinh trong diem 2011-2015 den thang 8-2012 3 2" xfId="3519"/>
    <cellStyle name="T_Worksheet in C: Users Administrator AppData Roaming eOffice TMP12345S BC cong trinh trong diem 2011-2015 den thang 8-2012_02. BIEU NQDH XV" xfId="2125"/>
    <cellStyle name="T_Worksheet in C: Users Administrator AppData Roaming eOffice TMP12345S BC cong trinh trong diem 2011-2015 den thang 8-2012_02. BIEU NQDH XV 2" xfId="2727"/>
    <cellStyle name="T_Worksheet in C: Users Administrator AppData Roaming eOffice TMP12345S BC cong trinh trong diem 2011-2015 den thang 8-2012_02. BIEU NQDH XV 2 2" xfId="3521"/>
    <cellStyle name="T_Worksheet in C: Users Administrator AppData Roaming eOffice TMP12345S BC cong trinh trong diem 2011-2015 den thang 8-2012_BIEU BAO CAO KTXH 2015, PHNV 2016 (10.2015)" xfId="2126"/>
    <cellStyle name="T_Worksheet in C: Users Administrator AppData Roaming eOffice TMP12345S BC cong trinh trong diem 2011-2015 den thang 8-2012_BIEU BAO CAO KTXH 2015, PHNV 2016 (10.2015) 2" xfId="2728"/>
    <cellStyle name="T_Worksheet in C: Users Administrator AppData Roaming eOffice TMP12345S BC cong trinh trong diem 2011-2015 den thang 8-2012_BIEU BAO CAO KTXH 2015, PHNV 2016 (10.2015) 2 2" xfId="3522"/>
    <cellStyle name="T_Worksheet in C: Users Administrator AppData Roaming eOffice TMP12345S BC cong trinh trong diem 2011-2015 den thang 8-2012_Phu luc BC KTXH" xfId="2127"/>
    <cellStyle name="T_Worksheet in C: Users Administrator AppData Roaming eOffice TMP12345S BC cong trinh trong diem 2011-2015 den thang 8-2012_Phu luc BC KTXH 2" xfId="2729"/>
    <cellStyle name="T_Worksheet in C: Users Administrator AppData Roaming eOffice TMP12345S BC cong trinh trong diem 2011-2015 den thang 8-2012_Phu luc BC KTXH 2 2" xfId="3523"/>
    <cellStyle name="T_Worksheet in C: Users Administrator AppData Roaming eOffice TMP12345S BC cong trinh trong diem 2011-2015 den thang 8-2012_THANH 15.10" xfId="2128"/>
    <cellStyle name="T_Worksheet in C: Users Administrator AppData Roaming eOffice TMP12345S BC cong trinh trong diem 2011-2015 den thang 8-2012_THANH 15.10 2" xfId="2730"/>
    <cellStyle name="T_Worksheet in C: Users Administrator AppData Roaming eOffice TMP12345S BC cong trinh trong diem 2011-2015 den thang 8-2012_THANH 15.10 2 2" xfId="3524"/>
    <cellStyle name="T_Worksheet in C: Users Administrator AppData Roaming eOffice TMP12345S BC cong trinh trong diem 2011-2015 den thang 8-2012_Worksheet in F: BAO CAO KTXH 2015 BAO CAO CUA CAC PHONG THCL DAU TU PHAT TRIEN VA CONG TRINH TRONG DIEM (2)" xfId="2129"/>
    <cellStyle name="T_Worksheet in C: Users Administrator AppData Roaming eOffice TMP12345S BC cong trinh trong diem 2011-2015 den thang 8-2012_Worksheet in F: BAO CAO KTXH 2015 BAO CAO CUA CAC PHONG THCL DAU TU PHAT TRIEN VA CONG TRINH TRONG DIEM (2) 2" xfId="2731"/>
    <cellStyle name="T_Worksheet in C: Users Administrator AppData Roaming eOffice TMP12345S BC cong trinh trong diem 2011-2015 den thang 8-2012_Worksheet in F: BAO CAO KTXH 2015 BAO CAO CUA CAC PHONG THCL DAU TU PHAT TRIEN VA CONG TRINH TRONG DIEM (2) 2 2" xfId="3525"/>
    <cellStyle name="T_Worksheet in F: BAO CAO KTXH 2015 BAO CAO CUA CAC PHONG THCL DAU TU PHAT TRIEN VA CONG TRINH TRONG DIEM (2)" xfId="2130"/>
    <cellStyle name="T_Worksheet in F: BAO CAO KTXH 2015 BAO CAO CUA CAC PHONG THCL DAU TU PHAT TRIEN VA CONG TRINH TRONG DIEM (2) 2" xfId="2732"/>
    <cellStyle name="T_Worksheet in F: BAO CAO KTXH 2015 BAO CAO CUA CAC PHONG THCL DAU TU PHAT TRIEN VA CONG TRINH TRONG DIEM (2) 2 2" xfId="3526"/>
    <cellStyle name="Tentruong" xfId="2131"/>
    <cellStyle name="Tentruong 2" xfId="2132"/>
    <cellStyle name="Tentruong 2 2" xfId="2133"/>
    <cellStyle name="Tentruong 3" xfId="2134"/>
    <cellStyle name="Tentruong 3 2" xfId="2135"/>
    <cellStyle name="Text" xfId="2136"/>
    <cellStyle name="Text Indent A" xfId="2137"/>
    <cellStyle name="Text Indent B" xfId="2138"/>
    <cellStyle name="Text Indent C" xfId="2139"/>
    <cellStyle name="Text_1 Bieu 6 thang nam 2011" xfId="2140"/>
    <cellStyle name="Title 2" xfId="2148"/>
    <cellStyle name="Title 2 2" xfId="2149"/>
    <cellStyle name="Title 2 2 2" xfId="2150"/>
    <cellStyle name="Title 2 3" xfId="2151"/>
    <cellStyle name="Title 3" xfId="2152"/>
    <cellStyle name="Title 3 2" xfId="2654"/>
    <cellStyle name="Tong so" xfId="2153"/>
    <cellStyle name="tong so 1" xfId="2154"/>
    <cellStyle name="tong so 1 2" xfId="2656"/>
    <cellStyle name="tong so 1 3" xfId="3254"/>
    <cellStyle name="Tong so 10" xfId="2740"/>
    <cellStyle name="Tong so 11" xfId="2721"/>
    <cellStyle name="Tong so 12" xfId="2739"/>
    <cellStyle name="Tong so 13" xfId="2720"/>
    <cellStyle name="Tong so 14" xfId="2738"/>
    <cellStyle name="Tong so 15" xfId="2719"/>
    <cellStyle name="Tong so 16" xfId="3253"/>
    <cellStyle name="Tong so 2" xfId="2655"/>
    <cellStyle name="Tong so 3" xfId="2735"/>
    <cellStyle name="Tong so 4" xfId="2743"/>
    <cellStyle name="Tong so 5" xfId="2724"/>
    <cellStyle name="Tong so 6" xfId="2742"/>
    <cellStyle name="Tong so 7" xfId="2723"/>
    <cellStyle name="Tong so 8" xfId="2741"/>
    <cellStyle name="Tong so 9" xfId="2722"/>
    <cellStyle name="Tong so_phu luc 6 thang gui bo" xfId="2155"/>
    <cellStyle name="Total 2" xfId="2156"/>
    <cellStyle name="Total 2 2" xfId="2157"/>
    <cellStyle name="Total 2 2 2" xfId="2158"/>
    <cellStyle name="Total 2 2 2 2" xfId="2806"/>
    <cellStyle name="Total 2 2 3" xfId="2807"/>
    <cellStyle name="Total 2 3" xfId="2159"/>
    <cellStyle name="Total 3" xfId="2160"/>
    <cellStyle name="th" xfId="2141"/>
    <cellStyle name="th 2" xfId="2142"/>
    <cellStyle name="th 2 2" xfId="2143"/>
    <cellStyle name="th 2 2 2" xfId="2808"/>
    <cellStyle name="th 2 3" xfId="2734"/>
    <cellStyle name="th 2 3 2" xfId="3528"/>
    <cellStyle name="th 3" xfId="2733"/>
    <cellStyle name="th 3 2" xfId="3527"/>
    <cellStyle name="thanh" xfId="2144"/>
    <cellStyle name="þ_x001d_ð¤_x000c_¯þ_x0014__x000d_¨þU_x0001_À_x0004_ _x0015__x000f__x0001__x0001_" xfId="2145"/>
    <cellStyle name="þ_x001d_ðK_x000c_Fý_x001b__x000d_9ýU_x0001_Ð_x0008_¦)_x0007__x0001__x0001_" xfId="2146"/>
    <cellStyle name="Thuyet minh" xfId="2147"/>
    <cellStyle name="viet" xfId="2161"/>
    <cellStyle name="viet 2" xfId="2162"/>
    <cellStyle name="viet 2 2" xfId="2163"/>
    <cellStyle name="viet2" xfId="2164"/>
    <cellStyle name="viet2 2" xfId="2165"/>
    <cellStyle name="viet2 2 2" xfId="2166"/>
    <cellStyle name="viet2 2 2 2" xfId="2805"/>
    <cellStyle name="viet2 2 3" xfId="2737"/>
    <cellStyle name="viet2 2 3 2" xfId="3530"/>
    <cellStyle name="viet2 3" xfId="2736"/>
    <cellStyle name="viet2 3 2" xfId="3529"/>
    <cellStyle name="VN new romanNormal" xfId="2167"/>
    <cellStyle name="VN new romanNormal 2" xfId="2168"/>
    <cellStyle name="VN time new roman" xfId="2169"/>
    <cellStyle name="VN time new roman 2" xfId="2170"/>
    <cellStyle name="vnbo" xfId="2171"/>
    <cellStyle name="vnbo 2" xfId="2804"/>
    <cellStyle name="vntxt1" xfId="2176"/>
    <cellStyle name="vntxt1 2" xfId="2177"/>
    <cellStyle name="vntxt1 2 2" xfId="2178"/>
    <cellStyle name="vntxt1 2 3" xfId="2658"/>
    <cellStyle name="vntxt1 2 4" xfId="3256"/>
    <cellStyle name="vntxt1 3" xfId="2179"/>
    <cellStyle name="vntxt1 4" xfId="2657"/>
    <cellStyle name="vntxt1 5" xfId="3255"/>
    <cellStyle name="vntxt2" xfId="2180"/>
    <cellStyle name="vnhead1" xfId="2172"/>
    <cellStyle name="vnhead1 2" xfId="2803"/>
    <cellStyle name="vnhead2" xfId="2173"/>
    <cellStyle name="vnhead2 2" xfId="2802"/>
    <cellStyle name="vnhead3" xfId="2174"/>
    <cellStyle name="vnhead3 2" xfId="2801"/>
    <cellStyle name="vnhead4" xfId="2175"/>
    <cellStyle name="Währung [0]_68574_Materialbedarfsliste" xfId="2181"/>
    <cellStyle name="Währung_68574_Materialbedarfsliste" xfId="2182"/>
    <cellStyle name="Warning Text 2" xfId="2183"/>
    <cellStyle name="Warning Text 2 2" xfId="2184"/>
    <cellStyle name="Warning Text 2 2 2" xfId="2185"/>
    <cellStyle name="Warning Text 2 3" xfId="2186"/>
    <cellStyle name="xuan" xfId="2187"/>
    <cellStyle name="เครื่องหมายสกุลเงิน [0]_FTC_OFFER" xfId="2188"/>
    <cellStyle name="เครื่องหมายสกุลเงิน_FTC_OFFER" xfId="2189"/>
    <cellStyle name="ปกติ_FTC_OFFER" xfId="2190"/>
    <cellStyle name=" [0.00]_ Att. 1- Cover" xfId="2191"/>
    <cellStyle name="_ Att. 1- Cover" xfId="2192"/>
    <cellStyle name="?_ Att. 1- Cover" xfId="2193"/>
    <cellStyle name="똿뗦먛귟 [0.00]_PRODUCT DETAIL Q1" xfId="2194"/>
    <cellStyle name="똿뗦먛귟_PRODUCT DETAIL Q1" xfId="2195"/>
    <cellStyle name="믅됞 [0.00]_PRODUCT DETAIL Q1" xfId="2196"/>
    <cellStyle name="믅됞_PRODUCT DETAIL Q1" xfId="2197"/>
    <cellStyle name="백분율_95" xfId="2198"/>
    <cellStyle name="뷭?_BOOKSHIP" xfId="2199"/>
    <cellStyle name="콤마 [ - 유형1" xfId="2200"/>
    <cellStyle name="콤마 [ - 유형2" xfId="2201"/>
    <cellStyle name="콤마 [ - 유형3" xfId="2202"/>
    <cellStyle name="콤마 [ - 유형4" xfId="2203"/>
    <cellStyle name="콤마 [ - 유형5" xfId="2204"/>
    <cellStyle name="콤마 [ - 유형6" xfId="2205"/>
    <cellStyle name="콤마 [ - 유형7" xfId="2206"/>
    <cellStyle name="콤마 [ - 유형8" xfId="2207"/>
    <cellStyle name="콤마 [0]_ 비목별 월별기술 " xfId="2208"/>
    <cellStyle name="콤마_ 비목별 월별기술 " xfId="2209"/>
    <cellStyle name="통화 [0]_1202" xfId="2210"/>
    <cellStyle name="통화_1202" xfId="2211"/>
    <cellStyle name="표준_(정보부문)월별인원계획" xfId="2212"/>
    <cellStyle name="一般_00Q3902REV.1" xfId="2213"/>
    <cellStyle name="千分位[0]_00Q3902REV.1" xfId="2214"/>
    <cellStyle name="千分位_00Q3902REV.1" xfId="2215"/>
    <cellStyle name="桁区切り [0.00]_List-dwg瑩畳䵜楡" xfId="2216"/>
    <cellStyle name="桁区切り_List-dwgist-" xfId="2217"/>
    <cellStyle name="標準_List-dwgis" xfId="2218"/>
    <cellStyle name="貨幣 [0]_00Q3902REV.1" xfId="2219"/>
    <cellStyle name="貨幣[0]_BRE" xfId="2220"/>
    <cellStyle name="貨幣_00Q3902REV.1" xfId="2221"/>
    <cellStyle name="通貨 [0.00]_List-dwgwg" xfId="2222"/>
    <cellStyle name="通貨_List-dwgis" xfId="22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27"/>
  <sheetViews>
    <sheetView tabSelected="1" view="pageBreakPreview" zoomScale="60" zoomScaleNormal="9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H93" sqref="A1:XFD1048576"/>
    </sheetView>
  </sheetViews>
  <sheetFormatPr defaultRowHeight="15.5"/>
  <cols>
    <col min="1" max="1" width="3.33203125" style="5" customWidth="1"/>
    <col min="2" max="2" width="25.1640625" style="7" customWidth="1"/>
    <col min="3" max="3" width="11.4140625" style="5" customWidth="1"/>
    <col min="4" max="4" width="12.1640625" style="8" customWidth="1"/>
    <col min="5" max="5" width="12.33203125" style="9" customWidth="1"/>
    <col min="6" max="6" width="13.33203125" style="5" customWidth="1"/>
    <col min="7" max="7" width="9.83203125" style="5" customWidth="1"/>
    <col min="8" max="8" width="10.9140625" style="5" customWidth="1"/>
    <col min="9" max="9" width="11.1640625" style="5" customWidth="1"/>
    <col min="10" max="10" width="0" style="5" hidden="1" customWidth="1"/>
    <col min="11" max="11" width="11" style="5" hidden="1" customWidth="1"/>
    <col min="12" max="12" width="13.75" style="5" hidden="1" customWidth="1"/>
    <col min="13" max="13" width="10.9140625" style="5" hidden="1" customWidth="1"/>
    <col min="14" max="14" width="10.33203125" style="5" hidden="1" customWidth="1"/>
    <col min="15" max="15" width="13.5" style="5" hidden="1" customWidth="1"/>
    <col min="16" max="16" width="11.6640625" style="5" hidden="1" customWidth="1"/>
    <col min="17" max="17" width="0" style="5" hidden="1" customWidth="1"/>
    <col min="18" max="19" width="8.6640625" style="5"/>
    <col min="20" max="20" width="11.58203125" style="5" bestFit="1" customWidth="1"/>
    <col min="21" max="21" width="10.58203125" style="5" bestFit="1" customWidth="1"/>
    <col min="22" max="22" width="8.75" style="5" bestFit="1" customWidth="1"/>
    <col min="23" max="248" width="8.6640625" style="5"/>
    <col min="249" max="249" width="3.33203125" style="5" customWidth="1"/>
    <col min="250" max="250" width="25.1640625" style="5" customWidth="1"/>
    <col min="251" max="251" width="11.4140625" style="5" customWidth="1"/>
    <col min="252" max="252" width="12.1640625" style="5" customWidth="1"/>
    <col min="253" max="253" width="12.33203125" style="5" customWidth="1"/>
    <col min="254" max="254" width="0" style="5" hidden="1" customWidth="1"/>
    <col min="255" max="255" width="13.33203125" style="5" customWidth="1"/>
    <col min="256" max="258" width="0" style="5" hidden="1" customWidth="1"/>
    <col min="259" max="259" width="13.08203125" style="5" customWidth="1"/>
    <col min="260" max="264" width="0" style="5" hidden="1" customWidth="1"/>
    <col min="265" max="265" width="11.1640625" style="5" customWidth="1"/>
    <col min="266" max="273" width="0" style="5" hidden="1" customWidth="1"/>
    <col min="274" max="504" width="8.6640625" style="5"/>
    <col min="505" max="505" width="3.33203125" style="5" customWidth="1"/>
    <col min="506" max="506" width="25.1640625" style="5" customWidth="1"/>
    <col min="507" max="507" width="11.4140625" style="5" customWidth="1"/>
    <col min="508" max="508" width="12.1640625" style="5" customWidth="1"/>
    <col min="509" max="509" width="12.33203125" style="5" customWidth="1"/>
    <col min="510" max="510" width="0" style="5" hidden="1" customWidth="1"/>
    <col min="511" max="511" width="13.33203125" style="5" customWidth="1"/>
    <col min="512" max="514" width="0" style="5" hidden="1" customWidth="1"/>
    <col min="515" max="515" width="13.08203125" style="5" customWidth="1"/>
    <col min="516" max="520" width="0" style="5" hidden="1" customWidth="1"/>
    <col min="521" max="521" width="11.1640625" style="5" customWidth="1"/>
    <col min="522" max="529" width="0" style="5" hidden="1" customWidth="1"/>
    <col min="530" max="760" width="8.6640625" style="5"/>
    <col min="761" max="761" width="3.33203125" style="5" customWidth="1"/>
    <col min="762" max="762" width="25.1640625" style="5" customWidth="1"/>
    <col min="763" max="763" width="11.4140625" style="5" customWidth="1"/>
    <col min="764" max="764" width="12.1640625" style="5" customWidth="1"/>
    <col min="765" max="765" width="12.33203125" style="5" customWidth="1"/>
    <col min="766" max="766" width="0" style="5" hidden="1" customWidth="1"/>
    <col min="767" max="767" width="13.33203125" style="5" customWidth="1"/>
    <col min="768" max="770" width="0" style="5" hidden="1" customWidth="1"/>
    <col min="771" max="771" width="13.08203125" style="5" customWidth="1"/>
    <col min="772" max="776" width="0" style="5" hidden="1" customWidth="1"/>
    <col min="777" max="777" width="11.1640625" style="5" customWidth="1"/>
    <col min="778" max="785" width="0" style="5" hidden="1" customWidth="1"/>
    <col min="786" max="1016" width="8.6640625" style="5"/>
    <col min="1017" max="1017" width="3.33203125" style="5" customWidth="1"/>
    <col min="1018" max="1018" width="25.1640625" style="5" customWidth="1"/>
    <col min="1019" max="1019" width="11.4140625" style="5" customWidth="1"/>
    <col min="1020" max="1020" width="12.1640625" style="5" customWidth="1"/>
    <col min="1021" max="1021" width="12.33203125" style="5" customWidth="1"/>
    <col min="1022" max="1022" width="0" style="5" hidden="1" customWidth="1"/>
    <col min="1023" max="1023" width="13.33203125" style="5" customWidth="1"/>
    <col min="1024" max="1026" width="0" style="5" hidden="1" customWidth="1"/>
    <col min="1027" max="1027" width="13.08203125" style="5" customWidth="1"/>
    <col min="1028" max="1032" width="0" style="5" hidden="1" customWidth="1"/>
    <col min="1033" max="1033" width="11.1640625" style="5" customWidth="1"/>
    <col min="1034" max="1041" width="0" style="5" hidden="1" customWidth="1"/>
    <col min="1042" max="1272" width="8.6640625" style="5"/>
    <col min="1273" max="1273" width="3.33203125" style="5" customWidth="1"/>
    <col min="1274" max="1274" width="25.1640625" style="5" customWidth="1"/>
    <col min="1275" max="1275" width="11.4140625" style="5" customWidth="1"/>
    <col min="1276" max="1276" width="12.1640625" style="5" customWidth="1"/>
    <col min="1277" max="1277" width="12.33203125" style="5" customWidth="1"/>
    <col min="1278" max="1278" width="0" style="5" hidden="1" customWidth="1"/>
    <col min="1279" max="1279" width="13.33203125" style="5" customWidth="1"/>
    <col min="1280" max="1282" width="0" style="5" hidden="1" customWidth="1"/>
    <col min="1283" max="1283" width="13.08203125" style="5" customWidth="1"/>
    <col min="1284" max="1288" width="0" style="5" hidden="1" customWidth="1"/>
    <col min="1289" max="1289" width="11.1640625" style="5" customWidth="1"/>
    <col min="1290" max="1297" width="0" style="5" hidden="1" customWidth="1"/>
    <col min="1298" max="1528" width="8.6640625" style="5"/>
    <col min="1529" max="1529" width="3.33203125" style="5" customWidth="1"/>
    <col min="1530" max="1530" width="25.1640625" style="5" customWidth="1"/>
    <col min="1531" max="1531" width="11.4140625" style="5" customWidth="1"/>
    <col min="1532" max="1532" width="12.1640625" style="5" customWidth="1"/>
    <col min="1533" max="1533" width="12.33203125" style="5" customWidth="1"/>
    <col min="1534" max="1534" width="0" style="5" hidden="1" customWidth="1"/>
    <col min="1535" max="1535" width="13.33203125" style="5" customWidth="1"/>
    <col min="1536" max="1538" width="0" style="5" hidden="1" customWidth="1"/>
    <col min="1539" max="1539" width="13.08203125" style="5" customWidth="1"/>
    <col min="1540" max="1544" width="0" style="5" hidden="1" customWidth="1"/>
    <col min="1545" max="1545" width="11.1640625" style="5" customWidth="1"/>
    <col min="1546" max="1553" width="0" style="5" hidden="1" customWidth="1"/>
    <col min="1554" max="1784" width="8.6640625" style="5"/>
    <col min="1785" max="1785" width="3.33203125" style="5" customWidth="1"/>
    <col min="1786" max="1786" width="25.1640625" style="5" customWidth="1"/>
    <col min="1787" max="1787" width="11.4140625" style="5" customWidth="1"/>
    <col min="1788" max="1788" width="12.1640625" style="5" customWidth="1"/>
    <col min="1789" max="1789" width="12.33203125" style="5" customWidth="1"/>
    <col min="1790" max="1790" width="0" style="5" hidden="1" customWidth="1"/>
    <col min="1791" max="1791" width="13.33203125" style="5" customWidth="1"/>
    <col min="1792" max="1794" width="0" style="5" hidden="1" customWidth="1"/>
    <col min="1795" max="1795" width="13.08203125" style="5" customWidth="1"/>
    <col min="1796" max="1800" width="0" style="5" hidden="1" customWidth="1"/>
    <col min="1801" max="1801" width="11.1640625" style="5" customWidth="1"/>
    <col min="1802" max="1809" width="0" style="5" hidden="1" customWidth="1"/>
    <col min="1810" max="2040" width="8.6640625" style="5"/>
    <col min="2041" max="2041" width="3.33203125" style="5" customWidth="1"/>
    <col min="2042" max="2042" width="25.1640625" style="5" customWidth="1"/>
    <col min="2043" max="2043" width="11.4140625" style="5" customWidth="1"/>
    <col min="2044" max="2044" width="12.1640625" style="5" customWidth="1"/>
    <col min="2045" max="2045" width="12.33203125" style="5" customWidth="1"/>
    <col min="2046" max="2046" width="0" style="5" hidden="1" customWidth="1"/>
    <col min="2047" max="2047" width="13.33203125" style="5" customWidth="1"/>
    <col min="2048" max="2050" width="0" style="5" hidden="1" customWidth="1"/>
    <col min="2051" max="2051" width="13.08203125" style="5" customWidth="1"/>
    <col min="2052" max="2056" width="0" style="5" hidden="1" customWidth="1"/>
    <col min="2057" max="2057" width="11.1640625" style="5" customWidth="1"/>
    <col min="2058" max="2065" width="0" style="5" hidden="1" customWidth="1"/>
    <col min="2066" max="2296" width="8.6640625" style="5"/>
    <col min="2297" max="2297" width="3.33203125" style="5" customWidth="1"/>
    <col min="2298" max="2298" width="25.1640625" style="5" customWidth="1"/>
    <col min="2299" max="2299" width="11.4140625" style="5" customWidth="1"/>
    <col min="2300" max="2300" width="12.1640625" style="5" customWidth="1"/>
    <col min="2301" max="2301" width="12.33203125" style="5" customWidth="1"/>
    <col min="2302" max="2302" width="0" style="5" hidden="1" customWidth="1"/>
    <col min="2303" max="2303" width="13.33203125" style="5" customWidth="1"/>
    <col min="2304" max="2306" width="0" style="5" hidden="1" customWidth="1"/>
    <col min="2307" max="2307" width="13.08203125" style="5" customWidth="1"/>
    <col min="2308" max="2312" width="0" style="5" hidden="1" customWidth="1"/>
    <col min="2313" max="2313" width="11.1640625" style="5" customWidth="1"/>
    <col min="2314" max="2321" width="0" style="5" hidden="1" customWidth="1"/>
    <col min="2322" max="2552" width="8.6640625" style="5"/>
    <col min="2553" max="2553" width="3.33203125" style="5" customWidth="1"/>
    <col min="2554" max="2554" width="25.1640625" style="5" customWidth="1"/>
    <col min="2555" max="2555" width="11.4140625" style="5" customWidth="1"/>
    <col min="2556" max="2556" width="12.1640625" style="5" customWidth="1"/>
    <col min="2557" max="2557" width="12.33203125" style="5" customWidth="1"/>
    <col min="2558" max="2558" width="0" style="5" hidden="1" customWidth="1"/>
    <col min="2559" max="2559" width="13.33203125" style="5" customWidth="1"/>
    <col min="2560" max="2562" width="0" style="5" hidden="1" customWidth="1"/>
    <col min="2563" max="2563" width="13.08203125" style="5" customWidth="1"/>
    <col min="2564" max="2568" width="0" style="5" hidden="1" customWidth="1"/>
    <col min="2569" max="2569" width="11.1640625" style="5" customWidth="1"/>
    <col min="2570" max="2577" width="0" style="5" hidden="1" customWidth="1"/>
    <col min="2578" max="2808" width="8.6640625" style="5"/>
    <col min="2809" max="2809" width="3.33203125" style="5" customWidth="1"/>
    <col min="2810" max="2810" width="25.1640625" style="5" customWidth="1"/>
    <col min="2811" max="2811" width="11.4140625" style="5" customWidth="1"/>
    <col min="2812" max="2812" width="12.1640625" style="5" customWidth="1"/>
    <col min="2813" max="2813" width="12.33203125" style="5" customWidth="1"/>
    <col min="2814" max="2814" width="0" style="5" hidden="1" customWidth="1"/>
    <col min="2815" max="2815" width="13.33203125" style="5" customWidth="1"/>
    <col min="2816" max="2818" width="0" style="5" hidden="1" customWidth="1"/>
    <col min="2819" max="2819" width="13.08203125" style="5" customWidth="1"/>
    <col min="2820" max="2824" width="0" style="5" hidden="1" customWidth="1"/>
    <col min="2825" max="2825" width="11.1640625" style="5" customWidth="1"/>
    <col min="2826" max="2833" width="0" style="5" hidden="1" customWidth="1"/>
    <col min="2834" max="3064" width="8.6640625" style="5"/>
    <col min="3065" max="3065" width="3.33203125" style="5" customWidth="1"/>
    <col min="3066" max="3066" width="25.1640625" style="5" customWidth="1"/>
    <col min="3067" max="3067" width="11.4140625" style="5" customWidth="1"/>
    <col min="3068" max="3068" width="12.1640625" style="5" customWidth="1"/>
    <col min="3069" max="3069" width="12.33203125" style="5" customWidth="1"/>
    <col min="3070" max="3070" width="0" style="5" hidden="1" customWidth="1"/>
    <col min="3071" max="3071" width="13.33203125" style="5" customWidth="1"/>
    <col min="3072" max="3074" width="0" style="5" hidden="1" customWidth="1"/>
    <col min="3075" max="3075" width="13.08203125" style="5" customWidth="1"/>
    <col min="3076" max="3080" width="0" style="5" hidden="1" customWidth="1"/>
    <col min="3081" max="3081" width="11.1640625" style="5" customWidth="1"/>
    <col min="3082" max="3089" width="0" style="5" hidden="1" customWidth="1"/>
    <col min="3090" max="3320" width="8.6640625" style="5"/>
    <col min="3321" max="3321" width="3.33203125" style="5" customWidth="1"/>
    <col min="3322" max="3322" width="25.1640625" style="5" customWidth="1"/>
    <col min="3323" max="3323" width="11.4140625" style="5" customWidth="1"/>
    <col min="3324" max="3324" width="12.1640625" style="5" customWidth="1"/>
    <col min="3325" max="3325" width="12.33203125" style="5" customWidth="1"/>
    <col min="3326" max="3326" width="0" style="5" hidden="1" customWidth="1"/>
    <col min="3327" max="3327" width="13.33203125" style="5" customWidth="1"/>
    <col min="3328" max="3330" width="0" style="5" hidden="1" customWidth="1"/>
    <col min="3331" max="3331" width="13.08203125" style="5" customWidth="1"/>
    <col min="3332" max="3336" width="0" style="5" hidden="1" customWidth="1"/>
    <col min="3337" max="3337" width="11.1640625" style="5" customWidth="1"/>
    <col min="3338" max="3345" width="0" style="5" hidden="1" customWidth="1"/>
    <col min="3346" max="3576" width="8.6640625" style="5"/>
    <col min="3577" max="3577" width="3.33203125" style="5" customWidth="1"/>
    <col min="3578" max="3578" width="25.1640625" style="5" customWidth="1"/>
    <col min="3579" max="3579" width="11.4140625" style="5" customWidth="1"/>
    <col min="3580" max="3580" width="12.1640625" style="5" customWidth="1"/>
    <col min="3581" max="3581" width="12.33203125" style="5" customWidth="1"/>
    <col min="3582" max="3582" width="0" style="5" hidden="1" customWidth="1"/>
    <col min="3583" max="3583" width="13.33203125" style="5" customWidth="1"/>
    <col min="3584" max="3586" width="0" style="5" hidden="1" customWidth="1"/>
    <col min="3587" max="3587" width="13.08203125" style="5" customWidth="1"/>
    <col min="3588" max="3592" width="0" style="5" hidden="1" customWidth="1"/>
    <col min="3593" max="3593" width="11.1640625" style="5" customWidth="1"/>
    <col min="3594" max="3601" width="0" style="5" hidden="1" customWidth="1"/>
    <col min="3602" max="3832" width="8.6640625" style="5"/>
    <col min="3833" max="3833" width="3.33203125" style="5" customWidth="1"/>
    <col min="3834" max="3834" width="25.1640625" style="5" customWidth="1"/>
    <col min="3835" max="3835" width="11.4140625" style="5" customWidth="1"/>
    <col min="3836" max="3836" width="12.1640625" style="5" customWidth="1"/>
    <col min="3837" max="3837" width="12.33203125" style="5" customWidth="1"/>
    <col min="3838" max="3838" width="0" style="5" hidden="1" customWidth="1"/>
    <col min="3839" max="3839" width="13.33203125" style="5" customWidth="1"/>
    <col min="3840" max="3842" width="0" style="5" hidden="1" customWidth="1"/>
    <col min="3843" max="3843" width="13.08203125" style="5" customWidth="1"/>
    <col min="3844" max="3848" width="0" style="5" hidden="1" customWidth="1"/>
    <col min="3849" max="3849" width="11.1640625" style="5" customWidth="1"/>
    <col min="3850" max="3857" width="0" style="5" hidden="1" customWidth="1"/>
    <col min="3858" max="4088" width="8.6640625" style="5"/>
    <col min="4089" max="4089" width="3.33203125" style="5" customWidth="1"/>
    <col min="4090" max="4090" width="25.1640625" style="5" customWidth="1"/>
    <col min="4091" max="4091" width="11.4140625" style="5" customWidth="1"/>
    <col min="4092" max="4092" width="12.1640625" style="5" customWidth="1"/>
    <col min="4093" max="4093" width="12.33203125" style="5" customWidth="1"/>
    <col min="4094" max="4094" width="0" style="5" hidden="1" customWidth="1"/>
    <col min="4095" max="4095" width="13.33203125" style="5" customWidth="1"/>
    <col min="4096" max="4098" width="0" style="5" hidden="1" customWidth="1"/>
    <col min="4099" max="4099" width="13.08203125" style="5" customWidth="1"/>
    <col min="4100" max="4104" width="0" style="5" hidden="1" customWidth="1"/>
    <col min="4105" max="4105" width="11.1640625" style="5" customWidth="1"/>
    <col min="4106" max="4113" width="0" style="5" hidden="1" customWidth="1"/>
    <col min="4114" max="4344" width="8.6640625" style="5"/>
    <col min="4345" max="4345" width="3.33203125" style="5" customWidth="1"/>
    <col min="4346" max="4346" width="25.1640625" style="5" customWidth="1"/>
    <col min="4347" max="4347" width="11.4140625" style="5" customWidth="1"/>
    <col min="4348" max="4348" width="12.1640625" style="5" customWidth="1"/>
    <col min="4349" max="4349" width="12.33203125" style="5" customWidth="1"/>
    <col min="4350" max="4350" width="0" style="5" hidden="1" customWidth="1"/>
    <col min="4351" max="4351" width="13.33203125" style="5" customWidth="1"/>
    <col min="4352" max="4354" width="0" style="5" hidden="1" customWidth="1"/>
    <col min="4355" max="4355" width="13.08203125" style="5" customWidth="1"/>
    <col min="4356" max="4360" width="0" style="5" hidden="1" customWidth="1"/>
    <col min="4361" max="4361" width="11.1640625" style="5" customWidth="1"/>
    <col min="4362" max="4369" width="0" style="5" hidden="1" customWidth="1"/>
    <col min="4370" max="4600" width="8.6640625" style="5"/>
    <col min="4601" max="4601" width="3.33203125" style="5" customWidth="1"/>
    <col min="4602" max="4602" width="25.1640625" style="5" customWidth="1"/>
    <col min="4603" max="4603" width="11.4140625" style="5" customWidth="1"/>
    <col min="4604" max="4604" width="12.1640625" style="5" customWidth="1"/>
    <col min="4605" max="4605" width="12.33203125" style="5" customWidth="1"/>
    <col min="4606" max="4606" width="0" style="5" hidden="1" customWidth="1"/>
    <col min="4607" max="4607" width="13.33203125" style="5" customWidth="1"/>
    <col min="4608" max="4610" width="0" style="5" hidden="1" customWidth="1"/>
    <col min="4611" max="4611" width="13.08203125" style="5" customWidth="1"/>
    <col min="4612" max="4616" width="0" style="5" hidden="1" customWidth="1"/>
    <col min="4617" max="4617" width="11.1640625" style="5" customWidth="1"/>
    <col min="4618" max="4625" width="0" style="5" hidden="1" customWidth="1"/>
    <col min="4626" max="4856" width="8.6640625" style="5"/>
    <col min="4857" max="4857" width="3.33203125" style="5" customWidth="1"/>
    <col min="4858" max="4858" width="25.1640625" style="5" customWidth="1"/>
    <col min="4859" max="4859" width="11.4140625" style="5" customWidth="1"/>
    <col min="4860" max="4860" width="12.1640625" style="5" customWidth="1"/>
    <col min="4861" max="4861" width="12.33203125" style="5" customWidth="1"/>
    <col min="4862" max="4862" width="0" style="5" hidden="1" customWidth="1"/>
    <col min="4863" max="4863" width="13.33203125" style="5" customWidth="1"/>
    <col min="4864" max="4866" width="0" style="5" hidden="1" customWidth="1"/>
    <col min="4867" max="4867" width="13.08203125" style="5" customWidth="1"/>
    <col min="4868" max="4872" width="0" style="5" hidden="1" customWidth="1"/>
    <col min="4873" max="4873" width="11.1640625" style="5" customWidth="1"/>
    <col min="4874" max="4881" width="0" style="5" hidden="1" customWidth="1"/>
    <col min="4882" max="5112" width="8.6640625" style="5"/>
    <col min="5113" max="5113" width="3.33203125" style="5" customWidth="1"/>
    <col min="5114" max="5114" width="25.1640625" style="5" customWidth="1"/>
    <col min="5115" max="5115" width="11.4140625" style="5" customWidth="1"/>
    <col min="5116" max="5116" width="12.1640625" style="5" customWidth="1"/>
    <col min="5117" max="5117" width="12.33203125" style="5" customWidth="1"/>
    <col min="5118" max="5118" width="0" style="5" hidden="1" customWidth="1"/>
    <col min="5119" max="5119" width="13.33203125" style="5" customWidth="1"/>
    <col min="5120" max="5122" width="0" style="5" hidden="1" customWidth="1"/>
    <col min="5123" max="5123" width="13.08203125" style="5" customWidth="1"/>
    <col min="5124" max="5128" width="0" style="5" hidden="1" customWidth="1"/>
    <col min="5129" max="5129" width="11.1640625" style="5" customWidth="1"/>
    <col min="5130" max="5137" width="0" style="5" hidden="1" customWidth="1"/>
    <col min="5138" max="5368" width="8.6640625" style="5"/>
    <col min="5369" max="5369" width="3.33203125" style="5" customWidth="1"/>
    <col min="5370" max="5370" width="25.1640625" style="5" customWidth="1"/>
    <col min="5371" max="5371" width="11.4140625" style="5" customWidth="1"/>
    <col min="5372" max="5372" width="12.1640625" style="5" customWidth="1"/>
    <col min="5373" max="5373" width="12.33203125" style="5" customWidth="1"/>
    <col min="5374" max="5374" width="0" style="5" hidden="1" customWidth="1"/>
    <col min="5375" max="5375" width="13.33203125" style="5" customWidth="1"/>
    <col min="5376" max="5378" width="0" style="5" hidden="1" customWidth="1"/>
    <col min="5379" max="5379" width="13.08203125" style="5" customWidth="1"/>
    <col min="5380" max="5384" width="0" style="5" hidden="1" customWidth="1"/>
    <col min="5385" max="5385" width="11.1640625" style="5" customWidth="1"/>
    <col min="5386" max="5393" width="0" style="5" hidden="1" customWidth="1"/>
    <col min="5394" max="5624" width="8.6640625" style="5"/>
    <col min="5625" max="5625" width="3.33203125" style="5" customWidth="1"/>
    <col min="5626" max="5626" width="25.1640625" style="5" customWidth="1"/>
    <col min="5627" max="5627" width="11.4140625" style="5" customWidth="1"/>
    <col min="5628" max="5628" width="12.1640625" style="5" customWidth="1"/>
    <col min="5629" max="5629" width="12.33203125" style="5" customWidth="1"/>
    <col min="5630" max="5630" width="0" style="5" hidden="1" customWidth="1"/>
    <col min="5631" max="5631" width="13.33203125" style="5" customWidth="1"/>
    <col min="5632" max="5634" width="0" style="5" hidden="1" customWidth="1"/>
    <col min="5635" max="5635" width="13.08203125" style="5" customWidth="1"/>
    <col min="5636" max="5640" width="0" style="5" hidden="1" customWidth="1"/>
    <col min="5641" max="5641" width="11.1640625" style="5" customWidth="1"/>
    <col min="5642" max="5649" width="0" style="5" hidden="1" customWidth="1"/>
    <col min="5650" max="5880" width="8.6640625" style="5"/>
    <col min="5881" max="5881" width="3.33203125" style="5" customWidth="1"/>
    <col min="5882" max="5882" width="25.1640625" style="5" customWidth="1"/>
    <col min="5883" max="5883" width="11.4140625" style="5" customWidth="1"/>
    <col min="5884" max="5884" width="12.1640625" style="5" customWidth="1"/>
    <col min="5885" max="5885" width="12.33203125" style="5" customWidth="1"/>
    <col min="5886" max="5886" width="0" style="5" hidden="1" customWidth="1"/>
    <col min="5887" max="5887" width="13.33203125" style="5" customWidth="1"/>
    <col min="5888" max="5890" width="0" style="5" hidden="1" customWidth="1"/>
    <col min="5891" max="5891" width="13.08203125" style="5" customWidth="1"/>
    <col min="5892" max="5896" width="0" style="5" hidden="1" customWidth="1"/>
    <col min="5897" max="5897" width="11.1640625" style="5" customWidth="1"/>
    <col min="5898" max="5905" width="0" style="5" hidden="1" customWidth="1"/>
    <col min="5906" max="6136" width="8.6640625" style="5"/>
    <col min="6137" max="6137" width="3.33203125" style="5" customWidth="1"/>
    <col min="6138" max="6138" width="25.1640625" style="5" customWidth="1"/>
    <col min="6139" max="6139" width="11.4140625" style="5" customWidth="1"/>
    <col min="6140" max="6140" width="12.1640625" style="5" customWidth="1"/>
    <col min="6141" max="6141" width="12.33203125" style="5" customWidth="1"/>
    <col min="6142" max="6142" width="0" style="5" hidden="1" customWidth="1"/>
    <col min="6143" max="6143" width="13.33203125" style="5" customWidth="1"/>
    <col min="6144" max="6146" width="0" style="5" hidden="1" customWidth="1"/>
    <col min="6147" max="6147" width="13.08203125" style="5" customWidth="1"/>
    <col min="6148" max="6152" width="0" style="5" hidden="1" customWidth="1"/>
    <col min="6153" max="6153" width="11.1640625" style="5" customWidth="1"/>
    <col min="6154" max="6161" width="0" style="5" hidden="1" customWidth="1"/>
    <col min="6162" max="6392" width="8.6640625" style="5"/>
    <col min="6393" max="6393" width="3.33203125" style="5" customWidth="1"/>
    <col min="6394" max="6394" width="25.1640625" style="5" customWidth="1"/>
    <col min="6395" max="6395" width="11.4140625" style="5" customWidth="1"/>
    <col min="6396" max="6396" width="12.1640625" style="5" customWidth="1"/>
    <col min="6397" max="6397" width="12.33203125" style="5" customWidth="1"/>
    <col min="6398" max="6398" width="0" style="5" hidden="1" customWidth="1"/>
    <col min="6399" max="6399" width="13.33203125" style="5" customWidth="1"/>
    <col min="6400" max="6402" width="0" style="5" hidden="1" customWidth="1"/>
    <col min="6403" max="6403" width="13.08203125" style="5" customWidth="1"/>
    <col min="6404" max="6408" width="0" style="5" hidden="1" customWidth="1"/>
    <col min="6409" max="6409" width="11.1640625" style="5" customWidth="1"/>
    <col min="6410" max="6417" width="0" style="5" hidden="1" customWidth="1"/>
    <col min="6418" max="6648" width="8.6640625" style="5"/>
    <col min="6649" max="6649" width="3.33203125" style="5" customWidth="1"/>
    <col min="6650" max="6650" width="25.1640625" style="5" customWidth="1"/>
    <col min="6651" max="6651" width="11.4140625" style="5" customWidth="1"/>
    <col min="6652" max="6652" width="12.1640625" style="5" customWidth="1"/>
    <col min="6653" max="6653" width="12.33203125" style="5" customWidth="1"/>
    <col min="6654" max="6654" width="0" style="5" hidden="1" customWidth="1"/>
    <col min="6655" max="6655" width="13.33203125" style="5" customWidth="1"/>
    <col min="6656" max="6658" width="0" style="5" hidden="1" customWidth="1"/>
    <col min="6659" max="6659" width="13.08203125" style="5" customWidth="1"/>
    <col min="6660" max="6664" width="0" style="5" hidden="1" customWidth="1"/>
    <col min="6665" max="6665" width="11.1640625" style="5" customWidth="1"/>
    <col min="6666" max="6673" width="0" style="5" hidden="1" customWidth="1"/>
    <col min="6674" max="6904" width="8.6640625" style="5"/>
    <col min="6905" max="6905" width="3.33203125" style="5" customWidth="1"/>
    <col min="6906" max="6906" width="25.1640625" style="5" customWidth="1"/>
    <col min="6907" max="6907" width="11.4140625" style="5" customWidth="1"/>
    <col min="6908" max="6908" width="12.1640625" style="5" customWidth="1"/>
    <col min="6909" max="6909" width="12.33203125" style="5" customWidth="1"/>
    <col min="6910" max="6910" width="0" style="5" hidden="1" customWidth="1"/>
    <col min="6911" max="6911" width="13.33203125" style="5" customWidth="1"/>
    <col min="6912" max="6914" width="0" style="5" hidden="1" customWidth="1"/>
    <col min="6915" max="6915" width="13.08203125" style="5" customWidth="1"/>
    <col min="6916" max="6920" width="0" style="5" hidden="1" customWidth="1"/>
    <col min="6921" max="6921" width="11.1640625" style="5" customWidth="1"/>
    <col min="6922" max="6929" width="0" style="5" hidden="1" customWidth="1"/>
    <col min="6930" max="7160" width="8.6640625" style="5"/>
    <col min="7161" max="7161" width="3.33203125" style="5" customWidth="1"/>
    <col min="7162" max="7162" width="25.1640625" style="5" customWidth="1"/>
    <col min="7163" max="7163" width="11.4140625" style="5" customWidth="1"/>
    <col min="7164" max="7164" width="12.1640625" style="5" customWidth="1"/>
    <col min="7165" max="7165" width="12.33203125" style="5" customWidth="1"/>
    <col min="7166" max="7166" width="0" style="5" hidden="1" customWidth="1"/>
    <col min="7167" max="7167" width="13.33203125" style="5" customWidth="1"/>
    <col min="7168" max="7170" width="0" style="5" hidden="1" customWidth="1"/>
    <col min="7171" max="7171" width="13.08203125" style="5" customWidth="1"/>
    <col min="7172" max="7176" width="0" style="5" hidden="1" customWidth="1"/>
    <col min="7177" max="7177" width="11.1640625" style="5" customWidth="1"/>
    <col min="7178" max="7185" width="0" style="5" hidden="1" customWidth="1"/>
    <col min="7186" max="7416" width="8.6640625" style="5"/>
    <col min="7417" max="7417" width="3.33203125" style="5" customWidth="1"/>
    <col min="7418" max="7418" width="25.1640625" style="5" customWidth="1"/>
    <col min="7419" max="7419" width="11.4140625" style="5" customWidth="1"/>
    <col min="7420" max="7420" width="12.1640625" style="5" customWidth="1"/>
    <col min="7421" max="7421" width="12.33203125" style="5" customWidth="1"/>
    <col min="7422" max="7422" width="0" style="5" hidden="1" customWidth="1"/>
    <col min="7423" max="7423" width="13.33203125" style="5" customWidth="1"/>
    <col min="7424" max="7426" width="0" style="5" hidden="1" customWidth="1"/>
    <col min="7427" max="7427" width="13.08203125" style="5" customWidth="1"/>
    <col min="7428" max="7432" width="0" style="5" hidden="1" customWidth="1"/>
    <col min="7433" max="7433" width="11.1640625" style="5" customWidth="1"/>
    <col min="7434" max="7441" width="0" style="5" hidden="1" customWidth="1"/>
    <col min="7442" max="7672" width="8.6640625" style="5"/>
    <col min="7673" max="7673" width="3.33203125" style="5" customWidth="1"/>
    <col min="7674" max="7674" width="25.1640625" style="5" customWidth="1"/>
    <col min="7675" max="7675" width="11.4140625" style="5" customWidth="1"/>
    <col min="7676" max="7676" width="12.1640625" style="5" customWidth="1"/>
    <col min="7677" max="7677" width="12.33203125" style="5" customWidth="1"/>
    <col min="7678" max="7678" width="0" style="5" hidden="1" customWidth="1"/>
    <col min="7679" max="7679" width="13.33203125" style="5" customWidth="1"/>
    <col min="7680" max="7682" width="0" style="5" hidden="1" customWidth="1"/>
    <col min="7683" max="7683" width="13.08203125" style="5" customWidth="1"/>
    <col min="7684" max="7688" width="0" style="5" hidden="1" customWidth="1"/>
    <col min="7689" max="7689" width="11.1640625" style="5" customWidth="1"/>
    <col min="7690" max="7697" width="0" style="5" hidden="1" customWidth="1"/>
    <col min="7698" max="7928" width="8.6640625" style="5"/>
    <col min="7929" max="7929" width="3.33203125" style="5" customWidth="1"/>
    <col min="7930" max="7930" width="25.1640625" style="5" customWidth="1"/>
    <col min="7931" max="7931" width="11.4140625" style="5" customWidth="1"/>
    <col min="7932" max="7932" width="12.1640625" style="5" customWidth="1"/>
    <col min="7933" max="7933" width="12.33203125" style="5" customWidth="1"/>
    <col min="7934" max="7934" width="0" style="5" hidden="1" customWidth="1"/>
    <col min="7935" max="7935" width="13.33203125" style="5" customWidth="1"/>
    <col min="7936" max="7938" width="0" style="5" hidden="1" customWidth="1"/>
    <col min="7939" max="7939" width="13.08203125" style="5" customWidth="1"/>
    <col min="7940" max="7944" width="0" style="5" hidden="1" customWidth="1"/>
    <col min="7945" max="7945" width="11.1640625" style="5" customWidth="1"/>
    <col min="7946" max="7953" width="0" style="5" hidden="1" customWidth="1"/>
    <col min="7954" max="8184" width="8.6640625" style="5"/>
    <col min="8185" max="8185" width="3.33203125" style="5" customWidth="1"/>
    <col min="8186" max="8186" width="25.1640625" style="5" customWidth="1"/>
    <col min="8187" max="8187" width="11.4140625" style="5" customWidth="1"/>
    <col min="8188" max="8188" width="12.1640625" style="5" customWidth="1"/>
    <col min="8189" max="8189" width="12.33203125" style="5" customWidth="1"/>
    <col min="8190" max="8190" width="0" style="5" hidden="1" customWidth="1"/>
    <col min="8191" max="8191" width="13.33203125" style="5" customWidth="1"/>
    <col min="8192" max="8194" width="0" style="5" hidden="1" customWidth="1"/>
    <col min="8195" max="8195" width="13.08203125" style="5" customWidth="1"/>
    <col min="8196" max="8200" width="0" style="5" hidden="1" customWidth="1"/>
    <col min="8201" max="8201" width="11.1640625" style="5" customWidth="1"/>
    <col min="8202" max="8209" width="0" style="5" hidden="1" customWidth="1"/>
    <col min="8210" max="8440" width="8.6640625" style="5"/>
    <col min="8441" max="8441" width="3.33203125" style="5" customWidth="1"/>
    <col min="8442" max="8442" width="25.1640625" style="5" customWidth="1"/>
    <col min="8443" max="8443" width="11.4140625" style="5" customWidth="1"/>
    <col min="8444" max="8444" width="12.1640625" style="5" customWidth="1"/>
    <col min="8445" max="8445" width="12.33203125" style="5" customWidth="1"/>
    <col min="8446" max="8446" width="0" style="5" hidden="1" customWidth="1"/>
    <col min="8447" max="8447" width="13.33203125" style="5" customWidth="1"/>
    <col min="8448" max="8450" width="0" style="5" hidden="1" customWidth="1"/>
    <col min="8451" max="8451" width="13.08203125" style="5" customWidth="1"/>
    <col min="8452" max="8456" width="0" style="5" hidden="1" customWidth="1"/>
    <col min="8457" max="8457" width="11.1640625" style="5" customWidth="1"/>
    <col min="8458" max="8465" width="0" style="5" hidden="1" customWidth="1"/>
    <col min="8466" max="8696" width="8.6640625" style="5"/>
    <col min="8697" max="8697" width="3.33203125" style="5" customWidth="1"/>
    <col min="8698" max="8698" width="25.1640625" style="5" customWidth="1"/>
    <col min="8699" max="8699" width="11.4140625" style="5" customWidth="1"/>
    <col min="8700" max="8700" width="12.1640625" style="5" customWidth="1"/>
    <col min="8701" max="8701" width="12.33203125" style="5" customWidth="1"/>
    <col min="8702" max="8702" width="0" style="5" hidden="1" customWidth="1"/>
    <col min="8703" max="8703" width="13.33203125" style="5" customWidth="1"/>
    <col min="8704" max="8706" width="0" style="5" hidden="1" customWidth="1"/>
    <col min="8707" max="8707" width="13.08203125" style="5" customWidth="1"/>
    <col min="8708" max="8712" width="0" style="5" hidden="1" customWidth="1"/>
    <col min="8713" max="8713" width="11.1640625" style="5" customWidth="1"/>
    <col min="8714" max="8721" width="0" style="5" hidden="1" customWidth="1"/>
    <col min="8722" max="8952" width="8.6640625" style="5"/>
    <col min="8953" max="8953" width="3.33203125" style="5" customWidth="1"/>
    <col min="8954" max="8954" width="25.1640625" style="5" customWidth="1"/>
    <col min="8955" max="8955" width="11.4140625" style="5" customWidth="1"/>
    <col min="8956" max="8956" width="12.1640625" style="5" customWidth="1"/>
    <col min="8957" max="8957" width="12.33203125" style="5" customWidth="1"/>
    <col min="8958" max="8958" width="0" style="5" hidden="1" customWidth="1"/>
    <col min="8959" max="8959" width="13.33203125" style="5" customWidth="1"/>
    <col min="8960" max="8962" width="0" style="5" hidden="1" customWidth="1"/>
    <col min="8963" max="8963" width="13.08203125" style="5" customWidth="1"/>
    <col min="8964" max="8968" width="0" style="5" hidden="1" customWidth="1"/>
    <col min="8969" max="8969" width="11.1640625" style="5" customWidth="1"/>
    <col min="8970" max="8977" width="0" style="5" hidden="1" customWidth="1"/>
    <col min="8978" max="9208" width="8.6640625" style="5"/>
    <col min="9209" max="9209" width="3.33203125" style="5" customWidth="1"/>
    <col min="9210" max="9210" width="25.1640625" style="5" customWidth="1"/>
    <col min="9211" max="9211" width="11.4140625" style="5" customWidth="1"/>
    <col min="9212" max="9212" width="12.1640625" style="5" customWidth="1"/>
    <col min="9213" max="9213" width="12.33203125" style="5" customWidth="1"/>
    <col min="9214" max="9214" width="0" style="5" hidden="1" customWidth="1"/>
    <col min="9215" max="9215" width="13.33203125" style="5" customWidth="1"/>
    <col min="9216" max="9218" width="0" style="5" hidden="1" customWidth="1"/>
    <col min="9219" max="9219" width="13.08203125" style="5" customWidth="1"/>
    <col min="9220" max="9224" width="0" style="5" hidden="1" customWidth="1"/>
    <col min="9225" max="9225" width="11.1640625" style="5" customWidth="1"/>
    <col min="9226" max="9233" width="0" style="5" hidden="1" customWidth="1"/>
    <col min="9234" max="9464" width="8.6640625" style="5"/>
    <col min="9465" max="9465" width="3.33203125" style="5" customWidth="1"/>
    <col min="9466" max="9466" width="25.1640625" style="5" customWidth="1"/>
    <col min="9467" max="9467" width="11.4140625" style="5" customWidth="1"/>
    <col min="9468" max="9468" width="12.1640625" style="5" customWidth="1"/>
    <col min="9469" max="9469" width="12.33203125" style="5" customWidth="1"/>
    <col min="9470" max="9470" width="0" style="5" hidden="1" customWidth="1"/>
    <col min="9471" max="9471" width="13.33203125" style="5" customWidth="1"/>
    <col min="9472" max="9474" width="0" style="5" hidden="1" customWidth="1"/>
    <col min="9475" max="9475" width="13.08203125" style="5" customWidth="1"/>
    <col min="9476" max="9480" width="0" style="5" hidden="1" customWidth="1"/>
    <col min="9481" max="9481" width="11.1640625" style="5" customWidth="1"/>
    <col min="9482" max="9489" width="0" style="5" hidden="1" customWidth="1"/>
    <col min="9490" max="9720" width="8.6640625" style="5"/>
    <col min="9721" max="9721" width="3.33203125" style="5" customWidth="1"/>
    <col min="9722" max="9722" width="25.1640625" style="5" customWidth="1"/>
    <col min="9723" max="9723" width="11.4140625" style="5" customWidth="1"/>
    <col min="9724" max="9724" width="12.1640625" style="5" customWidth="1"/>
    <col min="9725" max="9725" width="12.33203125" style="5" customWidth="1"/>
    <col min="9726" max="9726" width="0" style="5" hidden="1" customWidth="1"/>
    <col min="9727" max="9727" width="13.33203125" style="5" customWidth="1"/>
    <col min="9728" max="9730" width="0" style="5" hidden="1" customWidth="1"/>
    <col min="9731" max="9731" width="13.08203125" style="5" customWidth="1"/>
    <col min="9732" max="9736" width="0" style="5" hidden="1" customWidth="1"/>
    <col min="9737" max="9737" width="11.1640625" style="5" customWidth="1"/>
    <col min="9738" max="9745" width="0" style="5" hidden="1" customWidth="1"/>
    <col min="9746" max="9976" width="8.6640625" style="5"/>
    <col min="9977" max="9977" width="3.33203125" style="5" customWidth="1"/>
    <col min="9978" max="9978" width="25.1640625" style="5" customWidth="1"/>
    <col min="9979" max="9979" width="11.4140625" style="5" customWidth="1"/>
    <col min="9980" max="9980" width="12.1640625" style="5" customWidth="1"/>
    <col min="9981" max="9981" width="12.33203125" style="5" customWidth="1"/>
    <col min="9982" max="9982" width="0" style="5" hidden="1" customWidth="1"/>
    <col min="9983" max="9983" width="13.33203125" style="5" customWidth="1"/>
    <col min="9984" max="9986" width="0" style="5" hidden="1" customWidth="1"/>
    <col min="9987" max="9987" width="13.08203125" style="5" customWidth="1"/>
    <col min="9988" max="9992" width="0" style="5" hidden="1" customWidth="1"/>
    <col min="9993" max="9993" width="11.1640625" style="5" customWidth="1"/>
    <col min="9994" max="10001" width="0" style="5" hidden="1" customWidth="1"/>
    <col min="10002" max="10232" width="8.6640625" style="5"/>
    <col min="10233" max="10233" width="3.33203125" style="5" customWidth="1"/>
    <col min="10234" max="10234" width="25.1640625" style="5" customWidth="1"/>
    <col min="10235" max="10235" width="11.4140625" style="5" customWidth="1"/>
    <col min="10236" max="10236" width="12.1640625" style="5" customWidth="1"/>
    <col min="10237" max="10237" width="12.33203125" style="5" customWidth="1"/>
    <col min="10238" max="10238" width="0" style="5" hidden="1" customWidth="1"/>
    <col min="10239" max="10239" width="13.33203125" style="5" customWidth="1"/>
    <col min="10240" max="10242" width="0" style="5" hidden="1" customWidth="1"/>
    <col min="10243" max="10243" width="13.08203125" style="5" customWidth="1"/>
    <col min="10244" max="10248" width="0" style="5" hidden="1" customWidth="1"/>
    <col min="10249" max="10249" width="11.1640625" style="5" customWidth="1"/>
    <col min="10250" max="10257" width="0" style="5" hidden="1" customWidth="1"/>
    <col min="10258" max="10488" width="8.6640625" style="5"/>
    <col min="10489" max="10489" width="3.33203125" style="5" customWidth="1"/>
    <col min="10490" max="10490" width="25.1640625" style="5" customWidth="1"/>
    <col min="10491" max="10491" width="11.4140625" style="5" customWidth="1"/>
    <col min="10492" max="10492" width="12.1640625" style="5" customWidth="1"/>
    <col min="10493" max="10493" width="12.33203125" style="5" customWidth="1"/>
    <col min="10494" max="10494" width="0" style="5" hidden="1" customWidth="1"/>
    <col min="10495" max="10495" width="13.33203125" style="5" customWidth="1"/>
    <col min="10496" max="10498" width="0" style="5" hidden="1" customWidth="1"/>
    <col min="10499" max="10499" width="13.08203125" style="5" customWidth="1"/>
    <col min="10500" max="10504" width="0" style="5" hidden="1" customWidth="1"/>
    <col min="10505" max="10505" width="11.1640625" style="5" customWidth="1"/>
    <col min="10506" max="10513" width="0" style="5" hidden="1" customWidth="1"/>
    <col min="10514" max="10744" width="8.6640625" style="5"/>
    <col min="10745" max="10745" width="3.33203125" style="5" customWidth="1"/>
    <col min="10746" max="10746" width="25.1640625" style="5" customWidth="1"/>
    <col min="10747" max="10747" width="11.4140625" style="5" customWidth="1"/>
    <col min="10748" max="10748" width="12.1640625" style="5" customWidth="1"/>
    <col min="10749" max="10749" width="12.33203125" style="5" customWidth="1"/>
    <col min="10750" max="10750" width="0" style="5" hidden="1" customWidth="1"/>
    <col min="10751" max="10751" width="13.33203125" style="5" customWidth="1"/>
    <col min="10752" max="10754" width="0" style="5" hidden="1" customWidth="1"/>
    <col min="10755" max="10755" width="13.08203125" style="5" customWidth="1"/>
    <col min="10756" max="10760" width="0" style="5" hidden="1" customWidth="1"/>
    <col min="10761" max="10761" width="11.1640625" style="5" customWidth="1"/>
    <col min="10762" max="10769" width="0" style="5" hidden="1" customWidth="1"/>
    <col min="10770" max="11000" width="8.6640625" style="5"/>
    <col min="11001" max="11001" width="3.33203125" style="5" customWidth="1"/>
    <col min="11002" max="11002" width="25.1640625" style="5" customWidth="1"/>
    <col min="11003" max="11003" width="11.4140625" style="5" customWidth="1"/>
    <col min="11004" max="11004" width="12.1640625" style="5" customWidth="1"/>
    <col min="11005" max="11005" width="12.33203125" style="5" customWidth="1"/>
    <col min="11006" max="11006" width="0" style="5" hidden="1" customWidth="1"/>
    <col min="11007" max="11007" width="13.33203125" style="5" customWidth="1"/>
    <col min="11008" max="11010" width="0" style="5" hidden="1" customWidth="1"/>
    <col min="11011" max="11011" width="13.08203125" style="5" customWidth="1"/>
    <col min="11012" max="11016" width="0" style="5" hidden="1" customWidth="1"/>
    <col min="11017" max="11017" width="11.1640625" style="5" customWidth="1"/>
    <col min="11018" max="11025" width="0" style="5" hidden="1" customWidth="1"/>
    <col min="11026" max="11256" width="8.6640625" style="5"/>
    <col min="11257" max="11257" width="3.33203125" style="5" customWidth="1"/>
    <col min="11258" max="11258" width="25.1640625" style="5" customWidth="1"/>
    <col min="11259" max="11259" width="11.4140625" style="5" customWidth="1"/>
    <col min="11260" max="11260" width="12.1640625" style="5" customWidth="1"/>
    <col min="11261" max="11261" width="12.33203125" style="5" customWidth="1"/>
    <col min="11262" max="11262" width="0" style="5" hidden="1" customWidth="1"/>
    <col min="11263" max="11263" width="13.33203125" style="5" customWidth="1"/>
    <col min="11264" max="11266" width="0" style="5" hidden="1" customWidth="1"/>
    <col min="11267" max="11267" width="13.08203125" style="5" customWidth="1"/>
    <col min="11268" max="11272" width="0" style="5" hidden="1" customWidth="1"/>
    <col min="11273" max="11273" width="11.1640625" style="5" customWidth="1"/>
    <col min="11274" max="11281" width="0" style="5" hidden="1" customWidth="1"/>
    <col min="11282" max="11512" width="8.6640625" style="5"/>
    <col min="11513" max="11513" width="3.33203125" style="5" customWidth="1"/>
    <col min="11514" max="11514" width="25.1640625" style="5" customWidth="1"/>
    <col min="11515" max="11515" width="11.4140625" style="5" customWidth="1"/>
    <col min="11516" max="11516" width="12.1640625" style="5" customWidth="1"/>
    <col min="11517" max="11517" width="12.33203125" style="5" customWidth="1"/>
    <col min="11518" max="11518" width="0" style="5" hidden="1" customWidth="1"/>
    <col min="11519" max="11519" width="13.33203125" style="5" customWidth="1"/>
    <col min="11520" max="11522" width="0" style="5" hidden="1" customWidth="1"/>
    <col min="11523" max="11523" width="13.08203125" style="5" customWidth="1"/>
    <col min="11524" max="11528" width="0" style="5" hidden="1" customWidth="1"/>
    <col min="11529" max="11529" width="11.1640625" style="5" customWidth="1"/>
    <col min="11530" max="11537" width="0" style="5" hidden="1" customWidth="1"/>
    <col min="11538" max="11768" width="8.6640625" style="5"/>
    <col min="11769" max="11769" width="3.33203125" style="5" customWidth="1"/>
    <col min="11770" max="11770" width="25.1640625" style="5" customWidth="1"/>
    <col min="11771" max="11771" width="11.4140625" style="5" customWidth="1"/>
    <col min="11772" max="11772" width="12.1640625" style="5" customWidth="1"/>
    <col min="11773" max="11773" width="12.33203125" style="5" customWidth="1"/>
    <col min="11774" max="11774" width="0" style="5" hidden="1" customWidth="1"/>
    <col min="11775" max="11775" width="13.33203125" style="5" customWidth="1"/>
    <col min="11776" max="11778" width="0" style="5" hidden="1" customWidth="1"/>
    <col min="11779" max="11779" width="13.08203125" style="5" customWidth="1"/>
    <col min="11780" max="11784" width="0" style="5" hidden="1" customWidth="1"/>
    <col min="11785" max="11785" width="11.1640625" style="5" customWidth="1"/>
    <col min="11786" max="11793" width="0" style="5" hidden="1" customWidth="1"/>
    <col min="11794" max="12024" width="8.6640625" style="5"/>
    <col min="12025" max="12025" width="3.33203125" style="5" customWidth="1"/>
    <col min="12026" max="12026" width="25.1640625" style="5" customWidth="1"/>
    <col min="12027" max="12027" width="11.4140625" style="5" customWidth="1"/>
    <col min="12028" max="12028" width="12.1640625" style="5" customWidth="1"/>
    <col min="12029" max="12029" width="12.33203125" style="5" customWidth="1"/>
    <col min="12030" max="12030" width="0" style="5" hidden="1" customWidth="1"/>
    <col min="12031" max="12031" width="13.33203125" style="5" customWidth="1"/>
    <col min="12032" max="12034" width="0" style="5" hidden="1" customWidth="1"/>
    <col min="12035" max="12035" width="13.08203125" style="5" customWidth="1"/>
    <col min="12036" max="12040" width="0" style="5" hidden="1" customWidth="1"/>
    <col min="12041" max="12041" width="11.1640625" style="5" customWidth="1"/>
    <col min="12042" max="12049" width="0" style="5" hidden="1" customWidth="1"/>
    <col min="12050" max="12280" width="8.6640625" style="5"/>
    <col min="12281" max="12281" width="3.33203125" style="5" customWidth="1"/>
    <col min="12282" max="12282" width="25.1640625" style="5" customWidth="1"/>
    <col min="12283" max="12283" width="11.4140625" style="5" customWidth="1"/>
    <col min="12284" max="12284" width="12.1640625" style="5" customWidth="1"/>
    <col min="12285" max="12285" width="12.33203125" style="5" customWidth="1"/>
    <col min="12286" max="12286" width="0" style="5" hidden="1" customWidth="1"/>
    <col min="12287" max="12287" width="13.33203125" style="5" customWidth="1"/>
    <col min="12288" max="12290" width="0" style="5" hidden="1" customWidth="1"/>
    <col min="12291" max="12291" width="13.08203125" style="5" customWidth="1"/>
    <col min="12292" max="12296" width="0" style="5" hidden="1" customWidth="1"/>
    <col min="12297" max="12297" width="11.1640625" style="5" customWidth="1"/>
    <col min="12298" max="12305" width="0" style="5" hidden="1" customWidth="1"/>
    <col min="12306" max="12536" width="8.6640625" style="5"/>
    <col min="12537" max="12537" width="3.33203125" style="5" customWidth="1"/>
    <col min="12538" max="12538" width="25.1640625" style="5" customWidth="1"/>
    <col min="12539" max="12539" width="11.4140625" style="5" customWidth="1"/>
    <col min="12540" max="12540" width="12.1640625" style="5" customWidth="1"/>
    <col min="12541" max="12541" width="12.33203125" style="5" customWidth="1"/>
    <col min="12542" max="12542" width="0" style="5" hidden="1" customWidth="1"/>
    <col min="12543" max="12543" width="13.33203125" style="5" customWidth="1"/>
    <col min="12544" max="12546" width="0" style="5" hidden="1" customWidth="1"/>
    <col min="12547" max="12547" width="13.08203125" style="5" customWidth="1"/>
    <col min="12548" max="12552" width="0" style="5" hidden="1" customWidth="1"/>
    <col min="12553" max="12553" width="11.1640625" style="5" customWidth="1"/>
    <col min="12554" max="12561" width="0" style="5" hidden="1" customWidth="1"/>
    <col min="12562" max="12792" width="8.6640625" style="5"/>
    <col min="12793" max="12793" width="3.33203125" style="5" customWidth="1"/>
    <col min="12794" max="12794" width="25.1640625" style="5" customWidth="1"/>
    <col min="12795" max="12795" width="11.4140625" style="5" customWidth="1"/>
    <col min="12796" max="12796" width="12.1640625" style="5" customWidth="1"/>
    <col min="12797" max="12797" width="12.33203125" style="5" customWidth="1"/>
    <col min="12798" max="12798" width="0" style="5" hidden="1" customWidth="1"/>
    <col min="12799" max="12799" width="13.33203125" style="5" customWidth="1"/>
    <col min="12800" max="12802" width="0" style="5" hidden="1" customWidth="1"/>
    <col min="12803" max="12803" width="13.08203125" style="5" customWidth="1"/>
    <col min="12804" max="12808" width="0" style="5" hidden="1" customWidth="1"/>
    <col min="12809" max="12809" width="11.1640625" style="5" customWidth="1"/>
    <col min="12810" max="12817" width="0" style="5" hidden="1" customWidth="1"/>
    <col min="12818" max="13048" width="8.6640625" style="5"/>
    <col min="13049" max="13049" width="3.33203125" style="5" customWidth="1"/>
    <col min="13050" max="13050" width="25.1640625" style="5" customWidth="1"/>
    <col min="13051" max="13051" width="11.4140625" style="5" customWidth="1"/>
    <col min="13052" max="13052" width="12.1640625" style="5" customWidth="1"/>
    <col min="13053" max="13053" width="12.33203125" style="5" customWidth="1"/>
    <col min="13054" max="13054" width="0" style="5" hidden="1" customWidth="1"/>
    <col min="13055" max="13055" width="13.33203125" style="5" customWidth="1"/>
    <col min="13056" max="13058" width="0" style="5" hidden="1" customWidth="1"/>
    <col min="13059" max="13059" width="13.08203125" style="5" customWidth="1"/>
    <col min="13060" max="13064" width="0" style="5" hidden="1" customWidth="1"/>
    <col min="13065" max="13065" width="11.1640625" style="5" customWidth="1"/>
    <col min="13066" max="13073" width="0" style="5" hidden="1" customWidth="1"/>
    <col min="13074" max="13304" width="8.6640625" style="5"/>
    <col min="13305" max="13305" width="3.33203125" style="5" customWidth="1"/>
    <col min="13306" max="13306" width="25.1640625" style="5" customWidth="1"/>
    <col min="13307" max="13307" width="11.4140625" style="5" customWidth="1"/>
    <col min="13308" max="13308" width="12.1640625" style="5" customWidth="1"/>
    <col min="13309" max="13309" width="12.33203125" style="5" customWidth="1"/>
    <col min="13310" max="13310" width="0" style="5" hidden="1" customWidth="1"/>
    <col min="13311" max="13311" width="13.33203125" style="5" customWidth="1"/>
    <col min="13312" max="13314" width="0" style="5" hidden="1" customWidth="1"/>
    <col min="13315" max="13315" width="13.08203125" style="5" customWidth="1"/>
    <col min="13316" max="13320" width="0" style="5" hidden="1" customWidth="1"/>
    <col min="13321" max="13321" width="11.1640625" style="5" customWidth="1"/>
    <col min="13322" max="13329" width="0" style="5" hidden="1" customWidth="1"/>
    <col min="13330" max="13560" width="8.6640625" style="5"/>
    <col min="13561" max="13561" width="3.33203125" style="5" customWidth="1"/>
    <col min="13562" max="13562" width="25.1640625" style="5" customWidth="1"/>
    <col min="13563" max="13563" width="11.4140625" style="5" customWidth="1"/>
    <col min="13564" max="13564" width="12.1640625" style="5" customWidth="1"/>
    <col min="13565" max="13565" width="12.33203125" style="5" customWidth="1"/>
    <col min="13566" max="13566" width="0" style="5" hidden="1" customWidth="1"/>
    <col min="13567" max="13567" width="13.33203125" style="5" customWidth="1"/>
    <col min="13568" max="13570" width="0" style="5" hidden="1" customWidth="1"/>
    <col min="13571" max="13571" width="13.08203125" style="5" customWidth="1"/>
    <col min="13572" max="13576" width="0" style="5" hidden="1" customWidth="1"/>
    <col min="13577" max="13577" width="11.1640625" style="5" customWidth="1"/>
    <col min="13578" max="13585" width="0" style="5" hidden="1" customWidth="1"/>
    <col min="13586" max="13816" width="8.6640625" style="5"/>
    <col min="13817" max="13817" width="3.33203125" style="5" customWidth="1"/>
    <col min="13818" max="13818" width="25.1640625" style="5" customWidth="1"/>
    <col min="13819" max="13819" width="11.4140625" style="5" customWidth="1"/>
    <col min="13820" max="13820" width="12.1640625" style="5" customWidth="1"/>
    <col min="13821" max="13821" width="12.33203125" style="5" customWidth="1"/>
    <col min="13822" max="13822" width="0" style="5" hidden="1" customWidth="1"/>
    <col min="13823" max="13823" width="13.33203125" style="5" customWidth="1"/>
    <col min="13824" max="13826" width="0" style="5" hidden="1" customWidth="1"/>
    <col min="13827" max="13827" width="13.08203125" style="5" customWidth="1"/>
    <col min="13828" max="13832" width="0" style="5" hidden="1" customWidth="1"/>
    <col min="13833" max="13833" width="11.1640625" style="5" customWidth="1"/>
    <col min="13834" max="13841" width="0" style="5" hidden="1" customWidth="1"/>
    <col min="13842" max="14072" width="8.6640625" style="5"/>
    <col min="14073" max="14073" width="3.33203125" style="5" customWidth="1"/>
    <col min="14074" max="14074" width="25.1640625" style="5" customWidth="1"/>
    <col min="14075" max="14075" width="11.4140625" style="5" customWidth="1"/>
    <col min="14076" max="14076" width="12.1640625" style="5" customWidth="1"/>
    <col min="14077" max="14077" width="12.33203125" style="5" customWidth="1"/>
    <col min="14078" max="14078" width="0" style="5" hidden="1" customWidth="1"/>
    <col min="14079" max="14079" width="13.33203125" style="5" customWidth="1"/>
    <col min="14080" max="14082" width="0" style="5" hidden="1" customWidth="1"/>
    <col min="14083" max="14083" width="13.08203125" style="5" customWidth="1"/>
    <col min="14084" max="14088" width="0" style="5" hidden="1" customWidth="1"/>
    <col min="14089" max="14089" width="11.1640625" style="5" customWidth="1"/>
    <col min="14090" max="14097" width="0" style="5" hidden="1" customWidth="1"/>
    <col min="14098" max="14328" width="8.6640625" style="5"/>
    <col min="14329" max="14329" width="3.33203125" style="5" customWidth="1"/>
    <col min="14330" max="14330" width="25.1640625" style="5" customWidth="1"/>
    <col min="14331" max="14331" width="11.4140625" style="5" customWidth="1"/>
    <col min="14332" max="14332" width="12.1640625" style="5" customWidth="1"/>
    <col min="14333" max="14333" width="12.33203125" style="5" customWidth="1"/>
    <col min="14334" max="14334" width="0" style="5" hidden="1" customWidth="1"/>
    <col min="14335" max="14335" width="13.33203125" style="5" customWidth="1"/>
    <col min="14336" max="14338" width="0" style="5" hidden="1" customWidth="1"/>
    <col min="14339" max="14339" width="13.08203125" style="5" customWidth="1"/>
    <col min="14340" max="14344" width="0" style="5" hidden="1" customWidth="1"/>
    <col min="14345" max="14345" width="11.1640625" style="5" customWidth="1"/>
    <col min="14346" max="14353" width="0" style="5" hidden="1" customWidth="1"/>
    <col min="14354" max="14584" width="8.6640625" style="5"/>
    <col min="14585" max="14585" width="3.33203125" style="5" customWidth="1"/>
    <col min="14586" max="14586" width="25.1640625" style="5" customWidth="1"/>
    <col min="14587" max="14587" width="11.4140625" style="5" customWidth="1"/>
    <col min="14588" max="14588" width="12.1640625" style="5" customWidth="1"/>
    <col min="14589" max="14589" width="12.33203125" style="5" customWidth="1"/>
    <col min="14590" max="14590" width="0" style="5" hidden="1" customWidth="1"/>
    <col min="14591" max="14591" width="13.33203125" style="5" customWidth="1"/>
    <col min="14592" max="14594" width="0" style="5" hidden="1" customWidth="1"/>
    <col min="14595" max="14595" width="13.08203125" style="5" customWidth="1"/>
    <col min="14596" max="14600" width="0" style="5" hidden="1" customWidth="1"/>
    <col min="14601" max="14601" width="11.1640625" style="5" customWidth="1"/>
    <col min="14602" max="14609" width="0" style="5" hidden="1" customWidth="1"/>
    <col min="14610" max="14840" width="8.6640625" style="5"/>
    <col min="14841" max="14841" width="3.33203125" style="5" customWidth="1"/>
    <col min="14842" max="14842" width="25.1640625" style="5" customWidth="1"/>
    <col min="14843" max="14843" width="11.4140625" style="5" customWidth="1"/>
    <col min="14844" max="14844" width="12.1640625" style="5" customWidth="1"/>
    <col min="14845" max="14845" width="12.33203125" style="5" customWidth="1"/>
    <col min="14846" max="14846" width="0" style="5" hidden="1" customWidth="1"/>
    <col min="14847" max="14847" width="13.33203125" style="5" customWidth="1"/>
    <col min="14848" max="14850" width="0" style="5" hidden="1" customWidth="1"/>
    <col min="14851" max="14851" width="13.08203125" style="5" customWidth="1"/>
    <col min="14852" max="14856" width="0" style="5" hidden="1" customWidth="1"/>
    <col min="14857" max="14857" width="11.1640625" style="5" customWidth="1"/>
    <col min="14858" max="14865" width="0" style="5" hidden="1" customWidth="1"/>
    <col min="14866" max="15096" width="8.6640625" style="5"/>
    <col min="15097" max="15097" width="3.33203125" style="5" customWidth="1"/>
    <col min="15098" max="15098" width="25.1640625" style="5" customWidth="1"/>
    <col min="15099" max="15099" width="11.4140625" style="5" customWidth="1"/>
    <col min="15100" max="15100" width="12.1640625" style="5" customWidth="1"/>
    <col min="15101" max="15101" width="12.33203125" style="5" customWidth="1"/>
    <col min="15102" max="15102" width="0" style="5" hidden="1" customWidth="1"/>
    <col min="15103" max="15103" width="13.33203125" style="5" customWidth="1"/>
    <col min="15104" max="15106" width="0" style="5" hidden="1" customWidth="1"/>
    <col min="15107" max="15107" width="13.08203125" style="5" customWidth="1"/>
    <col min="15108" max="15112" width="0" style="5" hidden="1" customWidth="1"/>
    <col min="15113" max="15113" width="11.1640625" style="5" customWidth="1"/>
    <col min="15114" max="15121" width="0" style="5" hidden="1" customWidth="1"/>
    <col min="15122" max="15352" width="8.6640625" style="5"/>
    <col min="15353" max="15353" width="3.33203125" style="5" customWidth="1"/>
    <col min="15354" max="15354" width="25.1640625" style="5" customWidth="1"/>
    <col min="15355" max="15355" width="11.4140625" style="5" customWidth="1"/>
    <col min="15356" max="15356" width="12.1640625" style="5" customWidth="1"/>
    <col min="15357" max="15357" width="12.33203125" style="5" customWidth="1"/>
    <col min="15358" max="15358" width="0" style="5" hidden="1" customWidth="1"/>
    <col min="15359" max="15359" width="13.33203125" style="5" customWidth="1"/>
    <col min="15360" max="15362" width="0" style="5" hidden="1" customWidth="1"/>
    <col min="15363" max="15363" width="13.08203125" style="5" customWidth="1"/>
    <col min="15364" max="15368" width="0" style="5" hidden="1" customWidth="1"/>
    <col min="15369" max="15369" width="11.1640625" style="5" customWidth="1"/>
    <col min="15370" max="15377" width="0" style="5" hidden="1" customWidth="1"/>
    <col min="15378" max="15608" width="8.6640625" style="5"/>
    <col min="15609" max="15609" width="3.33203125" style="5" customWidth="1"/>
    <col min="15610" max="15610" width="25.1640625" style="5" customWidth="1"/>
    <col min="15611" max="15611" width="11.4140625" style="5" customWidth="1"/>
    <col min="15612" max="15612" width="12.1640625" style="5" customWidth="1"/>
    <col min="15613" max="15613" width="12.33203125" style="5" customWidth="1"/>
    <col min="15614" max="15614" width="0" style="5" hidden="1" customWidth="1"/>
    <col min="15615" max="15615" width="13.33203125" style="5" customWidth="1"/>
    <col min="15616" max="15618" width="0" style="5" hidden="1" customWidth="1"/>
    <col min="15619" max="15619" width="13.08203125" style="5" customWidth="1"/>
    <col min="15620" max="15624" width="0" style="5" hidden="1" customWidth="1"/>
    <col min="15625" max="15625" width="11.1640625" style="5" customWidth="1"/>
    <col min="15626" max="15633" width="0" style="5" hidden="1" customWidth="1"/>
    <col min="15634" max="15864" width="8.6640625" style="5"/>
    <col min="15865" max="15865" width="3.33203125" style="5" customWidth="1"/>
    <col min="15866" max="15866" width="25.1640625" style="5" customWidth="1"/>
    <col min="15867" max="15867" width="11.4140625" style="5" customWidth="1"/>
    <col min="15868" max="15868" width="12.1640625" style="5" customWidth="1"/>
    <col min="15869" max="15869" width="12.33203125" style="5" customWidth="1"/>
    <col min="15870" max="15870" width="0" style="5" hidden="1" customWidth="1"/>
    <col min="15871" max="15871" width="13.33203125" style="5" customWidth="1"/>
    <col min="15872" max="15874" width="0" style="5" hidden="1" customWidth="1"/>
    <col min="15875" max="15875" width="13.08203125" style="5" customWidth="1"/>
    <col min="15876" max="15880" width="0" style="5" hidden="1" customWidth="1"/>
    <col min="15881" max="15881" width="11.1640625" style="5" customWidth="1"/>
    <col min="15882" max="15889" width="0" style="5" hidden="1" customWidth="1"/>
    <col min="15890" max="16120" width="8.6640625" style="5"/>
    <col min="16121" max="16121" width="3.33203125" style="5" customWidth="1"/>
    <col min="16122" max="16122" width="25.1640625" style="5" customWidth="1"/>
    <col min="16123" max="16123" width="11.4140625" style="5" customWidth="1"/>
    <col min="16124" max="16124" width="12.1640625" style="5" customWidth="1"/>
    <col min="16125" max="16125" width="12.33203125" style="5" customWidth="1"/>
    <col min="16126" max="16126" width="0" style="5" hidden="1" customWidth="1"/>
    <col min="16127" max="16127" width="13.33203125" style="5" customWidth="1"/>
    <col min="16128" max="16130" width="0" style="5" hidden="1" customWidth="1"/>
    <col min="16131" max="16131" width="13.08203125" style="5" customWidth="1"/>
    <col min="16132" max="16136" width="0" style="5" hidden="1" customWidth="1"/>
    <col min="16137" max="16137" width="11.1640625" style="5" customWidth="1"/>
    <col min="16138" max="16145" width="0" style="5" hidden="1" customWidth="1"/>
    <col min="16146" max="16384" width="8.6640625" style="5"/>
  </cols>
  <sheetData>
    <row r="1" spans="1:20" s="1" customFormat="1" ht="52.5" customHeight="1">
      <c r="A1" s="220" t="s">
        <v>247</v>
      </c>
      <c r="B1" s="220"/>
      <c r="C1" s="220"/>
      <c r="D1" s="220"/>
      <c r="E1" s="220"/>
      <c r="F1" s="220"/>
      <c r="G1" s="220"/>
      <c r="H1" s="220"/>
      <c r="I1" s="220"/>
      <c r="J1" s="17"/>
      <c r="K1" s="18"/>
      <c r="L1" s="18"/>
      <c r="M1" s="18"/>
    </row>
    <row r="2" spans="1:20" s="1" customFormat="1" ht="23.5" customHeight="1">
      <c r="A2" s="221" t="s">
        <v>244</v>
      </c>
      <c r="B2" s="221"/>
      <c r="C2" s="221"/>
      <c r="D2" s="221"/>
      <c r="E2" s="221"/>
      <c r="F2" s="221"/>
      <c r="G2" s="221"/>
      <c r="H2" s="221"/>
      <c r="I2" s="221"/>
      <c r="J2" s="18"/>
      <c r="K2" s="18"/>
      <c r="L2" s="18"/>
      <c r="M2" s="18"/>
    </row>
    <row r="3" spans="1:20" s="2" customFormat="1" ht="24.75" customHeight="1">
      <c r="A3" s="222" t="s">
        <v>0</v>
      </c>
      <c r="B3" s="222" t="s">
        <v>1</v>
      </c>
      <c r="C3" s="222" t="s">
        <v>2</v>
      </c>
      <c r="D3" s="223" t="s">
        <v>248</v>
      </c>
      <c r="E3" s="224" t="s">
        <v>241</v>
      </c>
      <c r="F3" s="225"/>
      <c r="G3" s="226" t="s">
        <v>242</v>
      </c>
      <c r="H3" s="227"/>
      <c r="I3" s="222" t="s">
        <v>3</v>
      </c>
      <c r="J3" s="19"/>
      <c r="K3" s="19"/>
      <c r="L3" s="19"/>
      <c r="M3" s="19"/>
    </row>
    <row r="4" spans="1:20" s="2" customFormat="1" ht="56">
      <c r="A4" s="222"/>
      <c r="B4" s="222"/>
      <c r="C4" s="222"/>
      <c r="D4" s="223"/>
      <c r="E4" s="27" t="s">
        <v>4</v>
      </c>
      <c r="F4" s="24" t="s">
        <v>249</v>
      </c>
      <c r="G4" s="154" t="s">
        <v>250</v>
      </c>
      <c r="H4" s="154" t="s">
        <v>243</v>
      </c>
      <c r="I4" s="222"/>
      <c r="J4" s="19"/>
      <c r="K4" s="19"/>
      <c r="L4" s="19"/>
      <c r="M4" s="19"/>
    </row>
    <row r="5" spans="1:20" s="3" customFormat="1">
      <c r="A5" s="20">
        <v>1</v>
      </c>
      <c r="B5" s="20">
        <v>2</v>
      </c>
      <c r="C5" s="20">
        <v>3</v>
      </c>
      <c r="D5" s="21">
        <v>4</v>
      </c>
      <c r="E5" s="20">
        <v>5</v>
      </c>
      <c r="F5" s="20">
        <v>6</v>
      </c>
      <c r="G5" s="20">
        <v>7</v>
      </c>
      <c r="H5" s="20">
        <v>8</v>
      </c>
      <c r="I5" s="20">
        <v>9</v>
      </c>
      <c r="J5" s="22"/>
      <c r="K5" s="22"/>
      <c r="L5" s="22"/>
      <c r="M5" s="22"/>
      <c r="P5" s="4">
        <f>9400-F10-F11</f>
        <v>8417.97317135306</v>
      </c>
    </row>
    <row r="6" spans="1:20" s="28" customFormat="1" ht="15">
      <c r="A6" s="20" t="s">
        <v>5</v>
      </c>
      <c r="B6" s="23" t="s">
        <v>6</v>
      </c>
      <c r="C6" s="24"/>
      <c r="D6" s="25"/>
      <c r="E6" s="26"/>
      <c r="F6" s="27"/>
      <c r="G6" s="27"/>
      <c r="H6" s="27"/>
      <c r="I6" s="27"/>
    </row>
    <row r="7" spans="1:20" s="28" customFormat="1" ht="28">
      <c r="A7" s="24">
        <v>1</v>
      </c>
      <c r="B7" s="23" t="s">
        <v>7</v>
      </c>
      <c r="C7" s="24"/>
      <c r="D7" s="25"/>
      <c r="E7" s="29"/>
      <c r="F7" s="30"/>
      <c r="G7" s="27"/>
      <c r="H7" s="27"/>
      <c r="I7" s="27"/>
    </row>
    <row r="8" spans="1:20" s="34" customFormat="1">
      <c r="A8" s="20" t="s">
        <v>8</v>
      </c>
      <c r="B8" s="23" t="s">
        <v>9</v>
      </c>
      <c r="C8" s="24" t="s">
        <v>10</v>
      </c>
      <c r="D8" s="31">
        <f>D9+D10+D11</f>
        <v>2761.462</v>
      </c>
      <c r="E8" s="31">
        <f>SUM(E9:E11)</f>
        <v>9246.2985967153782</v>
      </c>
      <c r="F8" s="31">
        <f>SUM(F9:F11)</f>
        <v>1366.8835356469408</v>
      </c>
      <c r="G8" s="32">
        <f>F8/D8*100</f>
        <v>49.498545902385793</v>
      </c>
      <c r="H8" s="32">
        <f>F8/E8*100</f>
        <v>14.783034760877262</v>
      </c>
      <c r="I8" s="33"/>
      <c r="K8" s="190">
        <v>42768.994166548189</v>
      </c>
      <c r="O8" s="191" t="e">
        <f>#REF!-#REF!</f>
        <v>#REF!</v>
      </c>
      <c r="P8" s="192">
        <f>E8-F10-F11</f>
        <v>8264.2717680684382</v>
      </c>
      <c r="S8" s="34">
        <v>1167.5604144487768</v>
      </c>
      <c r="T8" s="192">
        <f>F8-S8</f>
        <v>199.32312119816402</v>
      </c>
    </row>
    <row r="9" spans="1:20" s="41" customFormat="1">
      <c r="A9" s="35" t="s">
        <v>11</v>
      </c>
      <c r="B9" s="36" t="s">
        <v>12</v>
      </c>
      <c r="C9" s="37" t="s">
        <v>13</v>
      </c>
      <c r="D9" s="38">
        <v>679.54200000000003</v>
      </c>
      <c r="E9" s="38">
        <v>2645.1002140000001</v>
      </c>
      <c r="F9" s="38">
        <v>384.85670699999997</v>
      </c>
      <c r="G9" s="39">
        <f>F9/D9*100</f>
        <v>56.634719708274098</v>
      </c>
      <c r="H9" s="39">
        <f>F9/E9*100</f>
        <v>14.549796826714859</v>
      </c>
      <c r="I9" s="40"/>
      <c r="K9" s="42">
        <v>10789.072714</v>
      </c>
      <c r="O9" s="193" t="e">
        <f>#REF!-#REF!</f>
        <v>#REF!</v>
      </c>
      <c r="S9" s="41">
        <v>311.862707</v>
      </c>
      <c r="T9" s="192">
        <f t="shared" ref="T9:T11" si="0">F9-S9</f>
        <v>72.993999999999971</v>
      </c>
    </row>
    <row r="10" spans="1:20" s="41" customFormat="1">
      <c r="A10" s="35" t="s">
        <v>11</v>
      </c>
      <c r="B10" s="36" t="s">
        <v>14</v>
      </c>
      <c r="C10" s="37" t="s">
        <v>13</v>
      </c>
      <c r="D10" s="38">
        <v>1974</v>
      </c>
      <c r="E10" s="38">
        <v>6264.1983827153781</v>
      </c>
      <c r="F10" s="38">
        <v>885.39682864694066</v>
      </c>
      <c r="G10" s="39">
        <f t="shared" ref="G10:G11" si="1">F10/D10*100</f>
        <v>44.85292951605576</v>
      </c>
      <c r="H10" s="39">
        <f t="shared" ref="H10:H11" si="2">F10/E10*100</f>
        <v>14.134239922700893</v>
      </c>
      <c r="I10" s="40"/>
      <c r="K10" s="42">
        <v>30538.451661215378</v>
      </c>
      <c r="O10" s="193" t="e">
        <f>#REF!-#REF!</f>
        <v>#REF!</v>
      </c>
      <c r="P10" s="194"/>
      <c r="S10" s="41">
        <v>778.16770744877692</v>
      </c>
      <c r="T10" s="192">
        <f t="shared" si="0"/>
        <v>107.22912119816374</v>
      </c>
    </row>
    <row r="11" spans="1:20" s="41" customFormat="1">
      <c r="A11" s="35" t="s">
        <v>11</v>
      </c>
      <c r="B11" s="36" t="s">
        <v>15</v>
      </c>
      <c r="C11" s="37" t="s">
        <v>13</v>
      </c>
      <c r="D11" s="38">
        <v>107.92</v>
      </c>
      <c r="E11" s="38">
        <v>337</v>
      </c>
      <c r="F11" s="38">
        <v>96.63</v>
      </c>
      <c r="G11" s="39">
        <f t="shared" si="1"/>
        <v>89.5385470719051</v>
      </c>
      <c r="H11" s="39">
        <f t="shared" si="2"/>
        <v>28.673590504451035</v>
      </c>
      <c r="I11" s="40"/>
      <c r="K11" s="42">
        <v>1441.469791332815</v>
      </c>
      <c r="O11" s="193" t="e">
        <f>#REF!-#REF!</f>
        <v>#REF!</v>
      </c>
      <c r="S11" s="41">
        <v>77.53</v>
      </c>
      <c r="T11" s="192">
        <f t="shared" si="0"/>
        <v>19.099999999999994</v>
      </c>
    </row>
    <row r="12" spans="1:20" s="34" customFormat="1" ht="28" hidden="1" customHeight="1">
      <c r="A12" s="24">
        <v>2</v>
      </c>
      <c r="B12" s="23" t="s">
        <v>16</v>
      </c>
      <c r="C12" s="24" t="s">
        <v>17</v>
      </c>
      <c r="D12" s="31"/>
      <c r="E12" s="43" t="s">
        <v>18</v>
      </c>
      <c r="F12" s="43" t="s">
        <v>18</v>
      </c>
      <c r="G12" s="32" t="e">
        <f t="shared" ref="G12:G13" si="3">F12/D12*100</f>
        <v>#VALUE!</v>
      </c>
      <c r="H12" s="39"/>
      <c r="I12" s="33"/>
      <c r="O12" s="193" t="e">
        <f>#REF!-#REF!</f>
        <v>#REF!</v>
      </c>
      <c r="P12" s="34" t="s">
        <v>19</v>
      </c>
    </row>
    <row r="13" spans="1:20" s="34" customFormat="1" ht="15.5" hidden="1" customHeight="1">
      <c r="A13" s="24">
        <v>3</v>
      </c>
      <c r="B13" s="23" t="s">
        <v>20</v>
      </c>
      <c r="C13" s="24" t="s">
        <v>21</v>
      </c>
      <c r="D13" s="31"/>
      <c r="E13" s="44"/>
      <c r="F13" s="44"/>
      <c r="G13" s="32" t="e">
        <f t="shared" si="3"/>
        <v>#DIV/0!</v>
      </c>
      <c r="H13" s="32"/>
      <c r="I13" s="33"/>
      <c r="O13" s="191" t="e">
        <f>#REF!-#REF!</f>
        <v>#REF!</v>
      </c>
    </row>
    <row r="14" spans="1:20" s="34" customFormat="1">
      <c r="A14" s="20">
        <v>2</v>
      </c>
      <c r="B14" s="23" t="s">
        <v>22</v>
      </c>
      <c r="C14" s="24"/>
      <c r="D14" s="45">
        <f>D15+D16+D17</f>
        <v>99.999999999999986</v>
      </c>
      <c r="E14" s="45">
        <f>E15+E16+E17</f>
        <v>100</v>
      </c>
      <c r="F14" s="45">
        <f>F15+F16+F17</f>
        <v>99.999999999999972</v>
      </c>
      <c r="G14" s="32"/>
      <c r="H14" s="32"/>
      <c r="I14" s="33"/>
      <c r="O14" s="191" t="e">
        <f>#REF!-#REF!</f>
        <v>#REF!</v>
      </c>
    </row>
    <row r="15" spans="1:20" s="41" customFormat="1">
      <c r="A15" s="35" t="s">
        <v>11</v>
      </c>
      <c r="B15" s="46" t="s">
        <v>23</v>
      </c>
      <c r="C15" s="35" t="s">
        <v>21</v>
      </c>
      <c r="D15" s="47">
        <f>D9/D8*100</f>
        <v>24.608051821824816</v>
      </c>
      <c r="E15" s="47">
        <f>E9/E8*100</f>
        <v>28.607125179146127</v>
      </c>
      <c r="F15" s="47">
        <f>F9/F8*100</f>
        <v>28.155778964580826</v>
      </c>
      <c r="G15" s="48" t="s">
        <v>24</v>
      </c>
      <c r="H15" s="48" t="s">
        <v>25</v>
      </c>
      <c r="I15" s="40"/>
      <c r="O15" s="193" t="e">
        <f>#REF!-#REF!</f>
        <v>#REF!</v>
      </c>
    </row>
    <row r="16" spans="1:20" s="50" customFormat="1">
      <c r="A16" s="35" t="s">
        <v>11</v>
      </c>
      <c r="B16" s="46" t="s">
        <v>27</v>
      </c>
      <c r="C16" s="35" t="s">
        <v>21</v>
      </c>
      <c r="D16" s="47">
        <f>D10/D8*100</f>
        <v>71.483873397497405</v>
      </c>
      <c r="E16" s="47">
        <f>E10/E8*100</f>
        <v>67.748173144015155</v>
      </c>
      <c r="F16" s="47">
        <f>F10/F8*100</f>
        <v>64.774855030197259</v>
      </c>
      <c r="G16" s="48" t="s">
        <v>25</v>
      </c>
      <c r="H16" s="48" t="s">
        <v>25</v>
      </c>
      <c r="I16" s="49"/>
      <c r="O16" s="193" t="e">
        <f>#REF!-#REF!</f>
        <v>#REF!</v>
      </c>
    </row>
    <row r="17" spans="1:16" s="50" customFormat="1">
      <c r="A17" s="35" t="s">
        <v>11</v>
      </c>
      <c r="B17" s="46" t="s">
        <v>15</v>
      </c>
      <c r="C17" s="35" t="s">
        <v>21</v>
      </c>
      <c r="D17" s="47">
        <f>D11/D8*100</f>
        <v>3.9080747806777714</v>
      </c>
      <c r="E17" s="47">
        <f>E11/E8*100</f>
        <v>3.6447016768387153</v>
      </c>
      <c r="F17" s="47">
        <f>F11/F8*100</f>
        <v>7.0693660052218998</v>
      </c>
      <c r="G17" s="48" t="s">
        <v>24</v>
      </c>
      <c r="H17" s="48" t="s">
        <v>24</v>
      </c>
      <c r="I17" s="49"/>
      <c r="O17" s="193" t="e">
        <f>#REF!-#REF!</f>
        <v>#REF!</v>
      </c>
    </row>
    <row r="18" spans="1:16" s="50" customFormat="1">
      <c r="A18" s="51">
        <v>3</v>
      </c>
      <c r="B18" s="23" t="s">
        <v>28</v>
      </c>
      <c r="C18" s="52"/>
      <c r="D18" s="38"/>
      <c r="E18" s="53"/>
      <c r="F18" s="53"/>
      <c r="G18" s="39"/>
      <c r="H18" s="39"/>
      <c r="I18" s="49"/>
      <c r="O18" s="193" t="e">
        <f>#REF!-#REF!</f>
        <v>#REF!</v>
      </c>
    </row>
    <row r="19" spans="1:16" s="50" customFormat="1">
      <c r="A19" s="52" t="s">
        <v>29</v>
      </c>
      <c r="B19" s="36" t="s">
        <v>30</v>
      </c>
      <c r="C19" s="52"/>
      <c r="D19" s="38"/>
      <c r="E19" s="53"/>
      <c r="F19" s="53"/>
      <c r="G19" s="39"/>
      <c r="H19" s="39"/>
      <c r="I19" s="49"/>
      <c r="O19" s="193" t="e">
        <f>#REF!-#REF!</f>
        <v>#REF!</v>
      </c>
    </row>
    <row r="20" spans="1:16" s="55" customFormat="1">
      <c r="A20" s="51" t="s">
        <v>31</v>
      </c>
      <c r="B20" s="23" t="s">
        <v>32</v>
      </c>
      <c r="C20" s="51" t="s">
        <v>33</v>
      </c>
      <c r="D20" s="31">
        <f>D21+D24+D27+D28+D31+D32+D33+D34+D35+D36+D42+D51</f>
        <v>27410</v>
      </c>
      <c r="E20" s="31">
        <f t="shared" ref="E20:F20" si="4">E21+E24+E27+E28+E31+E32+E33+E34+E35+E36+E42+E51</f>
        <v>29711.159999999996</v>
      </c>
      <c r="F20" s="31">
        <f t="shared" si="4"/>
        <v>27528.679999999997</v>
      </c>
      <c r="G20" s="32">
        <f>F20/D20*100</f>
        <v>100.43298066399122</v>
      </c>
      <c r="H20" s="32">
        <f>F20/E20*100</f>
        <v>92.654342677970163</v>
      </c>
      <c r="I20" s="54"/>
      <c r="O20" s="191" t="e">
        <f>#REF!-#REF!</f>
        <v>#REF!</v>
      </c>
    </row>
    <row r="21" spans="1:16" s="50" customFormat="1">
      <c r="A21" s="52" t="s">
        <v>11</v>
      </c>
      <c r="B21" s="56" t="s">
        <v>34</v>
      </c>
      <c r="C21" s="52" t="s">
        <v>33</v>
      </c>
      <c r="D21" s="57">
        <v>55</v>
      </c>
      <c r="E21" s="57">
        <f>E22+E23</f>
        <v>249</v>
      </c>
      <c r="F21" s="57">
        <v>65</v>
      </c>
      <c r="G21" s="39">
        <f>F21/D21*100</f>
        <v>118.18181818181819</v>
      </c>
      <c r="H21" s="39">
        <f>F21/E21*100</f>
        <v>26.104417670682732</v>
      </c>
      <c r="I21" s="49"/>
      <c r="O21" s="193" t="e">
        <f>#REF!-#REF!</f>
        <v>#REF!</v>
      </c>
    </row>
    <row r="22" spans="1:16" s="50" customFormat="1">
      <c r="A22" s="52" t="s">
        <v>35</v>
      </c>
      <c r="B22" s="36" t="s">
        <v>36</v>
      </c>
      <c r="C22" s="52" t="s">
        <v>37</v>
      </c>
      <c r="D22" s="58">
        <v>55</v>
      </c>
      <c r="E22" s="58">
        <v>65</v>
      </c>
      <c r="F22" s="58">
        <v>65</v>
      </c>
      <c r="G22" s="39">
        <f t="shared" ref="G22:G42" si="5">F22/D22*100</f>
        <v>118.18181818181819</v>
      </c>
      <c r="H22" s="39">
        <f t="shared" ref="H22:H42" si="6">F22/E22*100</f>
        <v>100</v>
      </c>
      <c r="I22" s="49"/>
      <c r="O22" s="193" t="e">
        <f>#REF!-#REF!</f>
        <v>#REF!</v>
      </c>
    </row>
    <row r="23" spans="1:16" s="50" customFormat="1">
      <c r="A23" s="52" t="s">
        <v>35</v>
      </c>
      <c r="B23" s="36" t="s">
        <v>38</v>
      </c>
      <c r="C23" s="52" t="s">
        <v>37</v>
      </c>
      <c r="D23" s="58">
        <v>0</v>
      </c>
      <c r="E23" s="58">
        <v>184</v>
      </c>
      <c r="F23" s="58">
        <v>0</v>
      </c>
      <c r="G23" s="39"/>
      <c r="H23" s="39">
        <f t="shared" si="6"/>
        <v>0</v>
      </c>
      <c r="I23" s="49"/>
      <c r="O23" s="193" t="e">
        <f>#REF!-#REF!</f>
        <v>#REF!</v>
      </c>
    </row>
    <row r="24" spans="1:16" s="50" customFormat="1">
      <c r="A24" s="52" t="s">
        <v>11</v>
      </c>
      <c r="B24" s="56" t="s">
        <v>39</v>
      </c>
      <c r="C24" s="52" t="s">
        <v>33</v>
      </c>
      <c r="D24" s="58">
        <v>104</v>
      </c>
      <c r="E24" s="58">
        <v>134</v>
      </c>
      <c r="F24" s="58">
        <v>104</v>
      </c>
      <c r="G24" s="39">
        <f t="shared" si="5"/>
        <v>100</v>
      </c>
      <c r="H24" s="39">
        <f t="shared" si="6"/>
        <v>77.611940298507463</v>
      </c>
      <c r="I24" s="49"/>
      <c r="O24" s="193" t="e">
        <f>#REF!-#REF!</f>
        <v>#REF!</v>
      </c>
    </row>
    <row r="25" spans="1:16" s="50" customFormat="1">
      <c r="A25" s="52" t="s">
        <v>35</v>
      </c>
      <c r="B25" s="46" t="s">
        <v>40</v>
      </c>
      <c r="C25" s="52" t="s">
        <v>37</v>
      </c>
      <c r="D25" s="58"/>
      <c r="E25" s="58">
        <v>30</v>
      </c>
      <c r="F25" s="58"/>
      <c r="G25" s="39"/>
      <c r="H25" s="39">
        <f t="shared" si="6"/>
        <v>0</v>
      </c>
      <c r="I25" s="59"/>
      <c r="O25" s="193" t="e">
        <f>#REF!-#REF!</f>
        <v>#REF!</v>
      </c>
    </row>
    <row r="26" spans="1:16" s="50" customFormat="1">
      <c r="A26" s="52" t="s">
        <v>35</v>
      </c>
      <c r="B26" s="46" t="s">
        <v>41</v>
      </c>
      <c r="C26" s="52" t="s">
        <v>37</v>
      </c>
      <c r="D26" s="57">
        <v>104</v>
      </c>
      <c r="E26" s="57">
        <v>104</v>
      </c>
      <c r="F26" s="57">
        <v>104</v>
      </c>
      <c r="G26" s="39">
        <f t="shared" si="5"/>
        <v>100</v>
      </c>
      <c r="H26" s="39">
        <f t="shared" si="6"/>
        <v>100</v>
      </c>
      <c r="I26" s="59"/>
      <c r="O26" s="193" t="e">
        <f>#REF!-#REF!</f>
        <v>#REF!</v>
      </c>
    </row>
    <row r="27" spans="1:16" s="50" customFormat="1">
      <c r="A27" s="60" t="s">
        <v>11</v>
      </c>
      <c r="B27" s="46" t="s">
        <v>42</v>
      </c>
      <c r="C27" s="52" t="s">
        <v>37</v>
      </c>
      <c r="D27" s="57">
        <v>11</v>
      </c>
      <c r="E27" s="57">
        <v>11</v>
      </c>
      <c r="F27" s="57">
        <v>11</v>
      </c>
      <c r="G27" s="39">
        <f t="shared" si="5"/>
        <v>100</v>
      </c>
      <c r="H27" s="39">
        <f t="shared" si="6"/>
        <v>100</v>
      </c>
      <c r="I27" s="59"/>
      <c r="O27" s="193" t="e">
        <f>#REF!-#REF!</f>
        <v>#REF!</v>
      </c>
    </row>
    <row r="28" spans="1:16" s="50" customFormat="1">
      <c r="A28" s="52" t="s">
        <v>11</v>
      </c>
      <c r="B28" s="56" t="s">
        <v>43</v>
      </c>
      <c r="C28" s="52" t="s">
        <v>33</v>
      </c>
      <c r="D28" s="57">
        <v>25144</v>
      </c>
      <c r="E28" s="57" t="s">
        <v>44</v>
      </c>
      <c r="F28" s="57">
        <v>25369.759999999998</v>
      </c>
      <c r="G28" s="39">
        <f t="shared" si="5"/>
        <v>100.89786827871461</v>
      </c>
      <c r="H28" s="39">
        <f t="shared" si="6"/>
        <v>100</v>
      </c>
      <c r="I28" s="59"/>
      <c r="O28" s="193" t="e">
        <f>#REF!-#REF!</f>
        <v>#REF!</v>
      </c>
    </row>
    <row r="29" spans="1:16" s="50" customFormat="1">
      <c r="A29" s="52" t="s">
        <v>35</v>
      </c>
      <c r="B29" s="46" t="s">
        <v>40</v>
      </c>
      <c r="C29" s="52" t="s">
        <v>37</v>
      </c>
      <c r="D29" s="57">
        <v>0</v>
      </c>
      <c r="E29" s="57"/>
      <c r="F29" s="57">
        <v>0</v>
      </c>
      <c r="G29" s="39"/>
      <c r="H29" s="39"/>
      <c r="I29" s="59"/>
      <c r="O29" s="193" t="e">
        <f>#REF!-#REF!</f>
        <v>#REF!</v>
      </c>
    </row>
    <row r="30" spans="1:16" s="50" customFormat="1">
      <c r="A30" s="52" t="s">
        <v>35</v>
      </c>
      <c r="B30" s="46" t="s">
        <v>41</v>
      </c>
      <c r="C30" s="52" t="s">
        <v>37</v>
      </c>
      <c r="D30" s="57">
        <v>20005</v>
      </c>
      <c r="E30" s="57">
        <v>24719.7</v>
      </c>
      <c r="F30" s="57">
        <v>24719.7</v>
      </c>
      <c r="G30" s="39">
        <f t="shared" si="5"/>
        <v>123.56760809797551</v>
      </c>
      <c r="H30" s="39">
        <f t="shared" si="6"/>
        <v>100</v>
      </c>
      <c r="I30" s="59"/>
      <c r="O30" s="193" t="e">
        <f>#REF!-#REF!</f>
        <v>#REF!</v>
      </c>
      <c r="P30" s="50">
        <v>678.82999999999811</v>
      </c>
    </row>
    <row r="31" spans="1:16" s="50" customFormat="1">
      <c r="A31" s="52" t="s">
        <v>11</v>
      </c>
      <c r="B31" s="56" t="s">
        <v>45</v>
      </c>
      <c r="C31" s="52" t="s">
        <v>33</v>
      </c>
      <c r="D31" s="57">
        <v>602</v>
      </c>
      <c r="E31" s="57">
        <v>1800</v>
      </c>
      <c r="F31" s="57">
        <v>187</v>
      </c>
      <c r="G31" s="39">
        <f t="shared" si="5"/>
        <v>31.06312292358804</v>
      </c>
      <c r="H31" s="39">
        <f t="shared" si="6"/>
        <v>10.388888888888889</v>
      </c>
      <c r="I31" s="59"/>
      <c r="O31" s="193" t="e">
        <f>#REF!-#REF!</f>
        <v>#REF!</v>
      </c>
    </row>
    <row r="32" spans="1:16" s="50" customFormat="1">
      <c r="A32" s="52" t="s">
        <v>11</v>
      </c>
      <c r="B32" s="56" t="s">
        <v>46</v>
      </c>
      <c r="C32" s="52" t="s">
        <v>33</v>
      </c>
      <c r="D32" s="57">
        <v>0</v>
      </c>
      <c r="E32" s="57">
        <v>79</v>
      </c>
      <c r="F32" s="57">
        <v>2</v>
      </c>
      <c r="G32" s="39"/>
      <c r="H32" s="39">
        <f t="shared" si="6"/>
        <v>2.5316455696202533</v>
      </c>
      <c r="I32" s="59"/>
      <c r="O32" s="193" t="e">
        <f>#REF!-#REF!</f>
        <v>#REF!</v>
      </c>
    </row>
    <row r="33" spans="1:15" s="50" customFormat="1">
      <c r="A33" s="60" t="s">
        <v>11</v>
      </c>
      <c r="B33" s="56" t="s">
        <v>47</v>
      </c>
      <c r="C33" s="52" t="s">
        <v>37</v>
      </c>
      <c r="D33" s="57">
        <v>975</v>
      </c>
      <c r="E33" s="57">
        <v>975.6</v>
      </c>
      <c r="F33" s="57">
        <v>975.6</v>
      </c>
      <c r="G33" s="39">
        <f t="shared" si="5"/>
        <v>100.06153846153848</v>
      </c>
      <c r="H33" s="39">
        <f t="shared" si="6"/>
        <v>100</v>
      </c>
      <c r="I33" s="59"/>
      <c r="O33" s="193" t="e">
        <f>#REF!-#REF!</f>
        <v>#REF!</v>
      </c>
    </row>
    <row r="34" spans="1:15" s="50" customFormat="1">
      <c r="A34" s="60" t="s">
        <v>11</v>
      </c>
      <c r="B34" s="56" t="s">
        <v>48</v>
      </c>
      <c r="C34" s="52" t="s">
        <v>37</v>
      </c>
      <c r="D34" s="57">
        <v>40</v>
      </c>
      <c r="E34" s="57">
        <v>50</v>
      </c>
      <c r="F34" s="57">
        <v>40</v>
      </c>
      <c r="G34" s="39">
        <f t="shared" si="5"/>
        <v>100</v>
      </c>
      <c r="H34" s="39">
        <f t="shared" si="6"/>
        <v>80</v>
      </c>
      <c r="I34" s="59"/>
      <c r="O34" s="193" t="e">
        <f>#REF!-#REF!</f>
        <v>#REF!</v>
      </c>
    </row>
    <row r="35" spans="1:15" s="50" customFormat="1">
      <c r="A35" s="60" t="s">
        <v>11</v>
      </c>
      <c r="B35" s="56" t="s">
        <v>49</v>
      </c>
      <c r="C35" s="52" t="s">
        <v>37</v>
      </c>
      <c r="D35" s="57">
        <v>8</v>
      </c>
      <c r="E35" s="57">
        <v>30</v>
      </c>
      <c r="F35" s="57">
        <v>20</v>
      </c>
      <c r="G35" s="39">
        <f t="shared" si="5"/>
        <v>250</v>
      </c>
      <c r="H35" s="39">
        <f t="shared" si="6"/>
        <v>66.666666666666657</v>
      </c>
      <c r="I35" s="59"/>
      <c r="O35" s="193" t="e">
        <f>#REF!-#REF!</f>
        <v>#REF!</v>
      </c>
    </row>
    <row r="36" spans="1:15" s="41" customFormat="1">
      <c r="A36" s="52" t="s">
        <v>11</v>
      </c>
      <c r="B36" s="46" t="s">
        <v>50</v>
      </c>
      <c r="C36" s="52" t="s">
        <v>33</v>
      </c>
      <c r="D36" s="57">
        <v>457.8</v>
      </c>
      <c r="E36" s="57">
        <f>103.4+97.04+209.56+47.8+240+100</f>
        <v>797.8</v>
      </c>
      <c r="F36" s="57">
        <v>698.09999999999991</v>
      </c>
      <c r="G36" s="39">
        <f t="shared" si="5"/>
        <v>152.49017038007861</v>
      </c>
      <c r="H36" s="39">
        <f t="shared" si="6"/>
        <v>87.503133617447972</v>
      </c>
      <c r="I36" s="61"/>
      <c r="O36" s="193" t="e">
        <f>#REF!-#REF!</f>
        <v>#REF!</v>
      </c>
    </row>
    <row r="37" spans="1:15" s="41" customFormat="1">
      <c r="A37" s="52"/>
      <c r="B37" s="46" t="s">
        <v>51</v>
      </c>
      <c r="C37" s="52" t="s">
        <v>37</v>
      </c>
      <c r="D37" s="38">
        <v>0</v>
      </c>
      <c r="E37" s="38">
        <f>SUM(E38:E41)</f>
        <v>90</v>
      </c>
      <c r="F37" s="38">
        <v>0.3</v>
      </c>
      <c r="G37" s="39"/>
      <c r="H37" s="39">
        <f t="shared" si="6"/>
        <v>0.33333333333333331</v>
      </c>
      <c r="I37" s="61"/>
      <c r="O37" s="193" t="e">
        <f>#REF!-#REF!</f>
        <v>#REF!</v>
      </c>
    </row>
    <row r="38" spans="1:15" s="41" customFormat="1">
      <c r="A38" s="62"/>
      <c r="B38" s="63" t="s">
        <v>52</v>
      </c>
      <c r="C38" s="62" t="s">
        <v>37</v>
      </c>
      <c r="D38" s="64">
        <v>0</v>
      </c>
      <c r="E38" s="64">
        <v>50</v>
      </c>
      <c r="F38" s="64">
        <v>0.3</v>
      </c>
      <c r="G38" s="39"/>
      <c r="H38" s="39">
        <f t="shared" si="6"/>
        <v>0.6</v>
      </c>
      <c r="I38" s="61"/>
      <c r="O38" s="193" t="e">
        <f>#REF!-#REF!</f>
        <v>#REF!</v>
      </c>
    </row>
    <row r="39" spans="1:15" s="41" customFormat="1">
      <c r="A39" s="62"/>
      <c r="B39" s="63" t="s">
        <v>53</v>
      </c>
      <c r="C39" s="62" t="s">
        <v>37</v>
      </c>
      <c r="D39" s="64"/>
      <c r="E39" s="64">
        <v>10</v>
      </c>
      <c r="F39" s="64">
        <v>0</v>
      </c>
      <c r="G39" s="39"/>
      <c r="H39" s="39">
        <f t="shared" si="6"/>
        <v>0</v>
      </c>
      <c r="I39" s="61"/>
      <c r="O39" s="193" t="e">
        <f>#REF!-#REF!</f>
        <v>#REF!</v>
      </c>
    </row>
    <row r="40" spans="1:15" s="41" customFormat="1">
      <c r="A40" s="62"/>
      <c r="B40" s="63" t="s">
        <v>54</v>
      </c>
      <c r="C40" s="62" t="s">
        <v>37</v>
      </c>
      <c r="D40" s="64"/>
      <c r="E40" s="64">
        <v>20</v>
      </c>
      <c r="F40" s="64"/>
      <c r="G40" s="39"/>
      <c r="H40" s="39">
        <f t="shared" si="6"/>
        <v>0</v>
      </c>
      <c r="I40" s="61"/>
      <c r="O40" s="193" t="e">
        <f>#REF!-#REF!</f>
        <v>#REF!</v>
      </c>
    </row>
    <row r="41" spans="1:15" s="41" customFormat="1">
      <c r="A41" s="62"/>
      <c r="B41" s="63" t="s">
        <v>55</v>
      </c>
      <c r="C41" s="62" t="s">
        <v>37</v>
      </c>
      <c r="D41" s="64">
        <v>0</v>
      </c>
      <c r="E41" s="64">
        <v>10</v>
      </c>
      <c r="F41" s="64">
        <v>0</v>
      </c>
      <c r="G41" s="39"/>
      <c r="H41" s="39">
        <f t="shared" si="6"/>
        <v>0</v>
      </c>
      <c r="I41" s="61"/>
      <c r="O41" s="193" t="e">
        <f>#REF!-#REF!</f>
        <v>#REF!</v>
      </c>
    </row>
    <row r="42" spans="1:15" s="50" customFormat="1" ht="28">
      <c r="A42" s="52" t="s">
        <v>11</v>
      </c>
      <c r="B42" s="46" t="s">
        <v>56</v>
      </c>
      <c r="C42" s="52" t="s">
        <v>33</v>
      </c>
      <c r="D42" s="57">
        <v>6.5</v>
      </c>
      <c r="E42" s="57">
        <v>150</v>
      </c>
      <c r="F42" s="57">
        <v>15</v>
      </c>
      <c r="G42" s="39">
        <f t="shared" si="5"/>
        <v>230.76923076923075</v>
      </c>
      <c r="H42" s="39">
        <f t="shared" si="6"/>
        <v>10</v>
      </c>
      <c r="I42" s="49"/>
      <c r="O42" s="193" t="e">
        <f>#REF!-#REF!</f>
        <v>#REF!</v>
      </c>
    </row>
    <row r="43" spans="1:15" s="55" customFormat="1">
      <c r="A43" s="51" t="s">
        <v>57</v>
      </c>
      <c r="B43" s="23" t="s">
        <v>58</v>
      </c>
      <c r="C43" s="51"/>
      <c r="D43" s="31">
        <v>122857.4</v>
      </c>
      <c r="E43" s="31">
        <f>SUM(E44:E49)</f>
        <v>154294.39999999999</v>
      </c>
      <c r="F43" s="31">
        <f>SUM(F44:F49)</f>
        <v>13040.83</v>
      </c>
      <c r="G43" s="32">
        <f t="shared" ref="G43:G53" si="7">F43/D43*100</f>
        <v>10.614606853148448</v>
      </c>
      <c r="H43" s="32">
        <f t="shared" ref="H43:H53" si="8">F43/E43*100</f>
        <v>8.4519140033598124</v>
      </c>
      <c r="I43" s="65"/>
      <c r="O43" s="191" t="e">
        <f>#REF!-#REF!</f>
        <v>#REF!</v>
      </c>
    </row>
    <row r="44" spans="1:15" s="50" customFormat="1">
      <c r="A44" s="52" t="s">
        <v>11</v>
      </c>
      <c r="B44" s="66" t="s">
        <v>59</v>
      </c>
      <c r="C44" s="52" t="s">
        <v>60</v>
      </c>
      <c r="D44" s="57">
        <v>242</v>
      </c>
      <c r="E44" s="57">
        <f>325+495+281.4+420</f>
        <v>1521.4</v>
      </c>
      <c r="F44" s="57">
        <v>40</v>
      </c>
      <c r="G44" s="39">
        <f t="shared" si="7"/>
        <v>16.528925619834713</v>
      </c>
      <c r="H44" s="39">
        <f t="shared" si="8"/>
        <v>2.6291573550677008</v>
      </c>
      <c r="I44" s="59"/>
      <c r="O44" s="193" t="e">
        <f>#REF!-#REF!</f>
        <v>#REF!</v>
      </c>
    </row>
    <row r="45" spans="1:15" s="50" customFormat="1">
      <c r="A45" s="52" t="s">
        <v>11</v>
      </c>
      <c r="B45" s="66" t="s">
        <v>61</v>
      </c>
      <c r="C45" s="35" t="s">
        <v>60</v>
      </c>
      <c r="D45" s="57">
        <v>0</v>
      </c>
      <c r="E45" s="57">
        <v>260</v>
      </c>
      <c r="F45" s="57">
        <v>0</v>
      </c>
      <c r="G45" s="39"/>
      <c r="H45" s="39">
        <f t="shared" si="8"/>
        <v>0</v>
      </c>
      <c r="I45" s="59"/>
      <c r="O45" s="193" t="e">
        <f>#REF!-#REF!</f>
        <v>#REF!</v>
      </c>
    </row>
    <row r="46" spans="1:15" s="50" customFormat="1">
      <c r="A46" s="52" t="s">
        <v>11</v>
      </c>
      <c r="B46" s="66" t="s">
        <v>62</v>
      </c>
      <c r="C46" s="52" t="s">
        <v>37</v>
      </c>
      <c r="D46" s="67">
        <v>17083</v>
      </c>
      <c r="E46" s="67">
        <v>100400</v>
      </c>
      <c r="F46" s="67">
        <v>9047</v>
      </c>
      <c r="G46" s="39">
        <f t="shared" si="7"/>
        <v>52.959082128431781</v>
      </c>
      <c r="H46" s="39">
        <f t="shared" si="8"/>
        <v>9.010956175298805</v>
      </c>
      <c r="I46" s="59"/>
      <c r="O46" s="193" t="e">
        <f>#REF!-#REF!</f>
        <v>#REF!</v>
      </c>
    </row>
    <row r="47" spans="1:15" s="50" customFormat="1">
      <c r="A47" s="52" t="s">
        <v>11</v>
      </c>
      <c r="B47" s="66" t="s">
        <v>45</v>
      </c>
      <c r="C47" s="52" t="s">
        <v>37</v>
      </c>
      <c r="D47" s="57">
        <v>17970</v>
      </c>
      <c r="E47" s="57">
        <v>45000</v>
      </c>
      <c r="F47" s="57">
        <v>3053.83</v>
      </c>
      <c r="G47" s="39">
        <f t="shared" si="7"/>
        <v>16.994045631608234</v>
      </c>
      <c r="H47" s="39">
        <f t="shared" si="8"/>
        <v>6.7862888888888886</v>
      </c>
      <c r="I47" s="59"/>
      <c r="O47" s="193" t="e">
        <f>#REF!-#REF!</f>
        <v>#REF!</v>
      </c>
    </row>
    <row r="48" spans="1:15" s="41" customFormat="1">
      <c r="A48" s="60" t="s">
        <v>11</v>
      </c>
      <c r="B48" s="66" t="s">
        <v>50</v>
      </c>
      <c r="C48" s="60" t="s">
        <v>37</v>
      </c>
      <c r="D48" s="57">
        <v>450</v>
      </c>
      <c r="E48" s="57">
        <v>6000</v>
      </c>
      <c r="F48" s="57">
        <v>900</v>
      </c>
      <c r="G48" s="39">
        <f t="shared" si="7"/>
        <v>200</v>
      </c>
      <c r="H48" s="39">
        <f t="shared" si="8"/>
        <v>15</v>
      </c>
      <c r="I48" s="40"/>
      <c r="O48" s="193" t="e">
        <f>#REF!-#REF!</f>
        <v>#REF!</v>
      </c>
    </row>
    <row r="49" spans="1:15" s="41" customFormat="1">
      <c r="A49" s="60" t="s">
        <v>11</v>
      </c>
      <c r="B49" s="66" t="s">
        <v>63</v>
      </c>
      <c r="C49" s="60"/>
      <c r="D49" s="57">
        <v>0</v>
      </c>
      <c r="E49" s="57">
        <v>1113</v>
      </c>
      <c r="F49" s="57">
        <v>0</v>
      </c>
      <c r="G49" s="39"/>
      <c r="H49" s="39">
        <f t="shared" si="8"/>
        <v>0</v>
      </c>
      <c r="I49" s="40"/>
      <c r="O49" s="193" t="e">
        <f>#REF!-#REF!</f>
        <v>#REF!</v>
      </c>
    </row>
    <row r="50" spans="1:15" s="50" customFormat="1">
      <c r="A50" s="52" t="s">
        <v>64</v>
      </c>
      <c r="B50" s="46" t="s">
        <v>65</v>
      </c>
      <c r="C50" s="52"/>
      <c r="D50" s="57">
        <v>6.7</v>
      </c>
      <c r="E50" s="57">
        <v>65</v>
      </c>
      <c r="F50" s="57">
        <v>41.22</v>
      </c>
      <c r="G50" s="39">
        <f t="shared" si="7"/>
        <v>615.22388059701484</v>
      </c>
      <c r="H50" s="39">
        <f t="shared" si="8"/>
        <v>63.415384615384617</v>
      </c>
      <c r="I50" s="68"/>
      <c r="O50" s="193" t="e">
        <f>#REF!-#REF!</f>
        <v>#REF!</v>
      </c>
    </row>
    <row r="51" spans="1:15" s="41" customFormat="1" ht="28">
      <c r="A51" s="52" t="s">
        <v>11</v>
      </c>
      <c r="B51" s="46" t="s">
        <v>66</v>
      </c>
      <c r="C51" s="52" t="s">
        <v>33</v>
      </c>
      <c r="D51" s="57">
        <v>6.7</v>
      </c>
      <c r="E51" s="57">
        <v>65</v>
      </c>
      <c r="F51" s="57">
        <v>41.22</v>
      </c>
      <c r="G51" s="39">
        <f t="shared" si="7"/>
        <v>615.22388059701484</v>
      </c>
      <c r="H51" s="39">
        <f t="shared" si="8"/>
        <v>63.415384615384617</v>
      </c>
      <c r="I51" s="69"/>
      <c r="O51" s="193" t="e">
        <f>#REF!-#REF!</f>
        <v>#REF!</v>
      </c>
    </row>
    <row r="52" spans="1:15" s="50" customFormat="1">
      <c r="A52" s="52"/>
      <c r="B52" s="46" t="s">
        <v>51</v>
      </c>
      <c r="C52" s="52" t="s">
        <v>37</v>
      </c>
      <c r="D52" s="70"/>
      <c r="E52" s="70">
        <v>58</v>
      </c>
      <c r="F52" s="70">
        <v>0</v>
      </c>
      <c r="G52" s="39"/>
      <c r="H52" s="39">
        <f t="shared" si="8"/>
        <v>0</v>
      </c>
      <c r="I52" s="68"/>
      <c r="O52" s="193" t="e">
        <f>#REF!-#REF!</f>
        <v>#REF!</v>
      </c>
    </row>
    <row r="53" spans="1:15" s="50" customFormat="1">
      <c r="A53" s="52" t="s">
        <v>67</v>
      </c>
      <c r="B53" s="46" t="s">
        <v>68</v>
      </c>
      <c r="C53" s="52" t="s">
        <v>33</v>
      </c>
      <c r="D53" s="57">
        <v>6.5</v>
      </c>
      <c r="E53" s="57">
        <v>200</v>
      </c>
      <c r="F53" s="57">
        <v>27</v>
      </c>
      <c r="G53" s="39">
        <f t="shared" si="7"/>
        <v>415.38461538461542</v>
      </c>
      <c r="H53" s="39">
        <f t="shared" si="8"/>
        <v>13.5</v>
      </c>
      <c r="I53" s="68"/>
      <c r="O53" s="195"/>
    </row>
    <row r="54" spans="1:15" s="34" customFormat="1">
      <c r="A54" s="51"/>
      <c r="B54" s="23" t="s">
        <v>69</v>
      </c>
      <c r="C54" s="51"/>
      <c r="D54" s="71"/>
      <c r="E54" s="71"/>
      <c r="F54" s="71"/>
      <c r="G54" s="32"/>
      <c r="H54" s="32"/>
      <c r="I54" s="72"/>
      <c r="J54" s="55"/>
      <c r="K54" s="55"/>
      <c r="O54" s="191" t="e">
        <f>#REF!-#REF!</f>
        <v>#REF!</v>
      </c>
    </row>
    <row r="55" spans="1:15" s="55" customFormat="1">
      <c r="A55" s="51" t="s">
        <v>31</v>
      </c>
      <c r="B55" s="73" t="s">
        <v>70</v>
      </c>
      <c r="C55" s="51"/>
      <c r="D55" s="31">
        <f>D56+D57+D58+D59</f>
        <v>9255</v>
      </c>
      <c r="E55" s="31">
        <f>SUM(E56:E59)</f>
        <v>12200</v>
      </c>
      <c r="F55" s="31">
        <f t="shared" ref="F55" si="9">SUM(F56:F59)</f>
        <v>21886</v>
      </c>
      <c r="G55" s="32">
        <f t="shared" ref="G55:G60" si="10">F55/D55*100</f>
        <v>236.47757968665587</v>
      </c>
      <c r="H55" s="32">
        <f t="shared" ref="H55:H60" si="11">F55/E55*100</f>
        <v>179.39344262295083</v>
      </c>
      <c r="I55" s="54"/>
      <c r="O55" s="191" t="e">
        <f>#REF!-#REF!</f>
        <v>#REF!</v>
      </c>
    </row>
    <row r="56" spans="1:15" s="50" customFormat="1">
      <c r="A56" s="52" t="s">
        <v>11</v>
      </c>
      <c r="B56" s="56" t="s">
        <v>71</v>
      </c>
      <c r="C56" s="52" t="s">
        <v>72</v>
      </c>
      <c r="D56" s="38">
        <v>75</v>
      </c>
      <c r="E56" s="38">
        <v>100</v>
      </c>
      <c r="F56" s="38">
        <v>82</v>
      </c>
      <c r="G56" s="39">
        <f t="shared" si="10"/>
        <v>109.33333333333333</v>
      </c>
      <c r="H56" s="39">
        <f t="shared" si="11"/>
        <v>82</v>
      </c>
      <c r="I56" s="69"/>
      <c r="O56" s="193" t="e">
        <f>#REF!-#REF!</f>
        <v>#REF!</v>
      </c>
    </row>
    <row r="57" spans="1:15" s="50" customFormat="1">
      <c r="A57" s="52" t="s">
        <v>11</v>
      </c>
      <c r="B57" s="56" t="s">
        <v>73</v>
      </c>
      <c r="C57" s="52" t="s">
        <v>37</v>
      </c>
      <c r="D57" s="38">
        <v>4263</v>
      </c>
      <c r="E57" s="38">
        <v>5000</v>
      </c>
      <c r="F57" s="38">
        <v>4627</v>
      </c>
      <c r="G57" s="39">
        <f t="shared" si="10"/>
        <v>108.53858784893266</v>
      </c>
      <c r="H57" s="39">
        <f t="shared" si="11"/>
        <v>92.54</v>
      </c>
      <c r="I57" s="68"/>
      <c r="O57" s="193" t="e">
        <f>#REF!-#REF!</f>
        <v>#REF!</v>
      </c>
    </row>
    <row r="58" spans="1:15" s="50" customFormat="1">
      <c r="A58" s="52" t="s">
        <v>11</v>
      </c>
      <c r="B58" s="56" t="s">
        <v>74</v>
      </c>
      <c r="C58" s="52" t="s">
        <v>37</v>
      </c>
      <c r="D58" s="38">
        <v>3122</v>
      </c>
      <c r="E58" s="38">
        <v>4000</v>
      </c>
      <c r="F58" s="38">
        <v>15204</v>
      </c>
      <c r="G58" s="39">
        <f t="shared" si="10"/>
        <v>486.9955156950673</v>
      </c>
      <c r="H58" s="39">
        <f t="shared" si="11"/>
        <v>380.1</v>
      </c>
      <c r="I58" s="68"/>
      <c r="O58" s="193" t="e">
        <f>#REF!-#REF!</f>
        <v>#REF!</v>
      </c>
    </row>
    <row r="59" spans="1:15" s="41" customFormat="1">
      <c r="A59" s="60" t="s">
        <v>11</v>
      </c>
      <c r="B59" s="56" t="s">
        <v>75</v>
      </c>
      <c r="C59" s="52" t="s">
        <v>37</v>
      </c>
      <c r="D59" s="38">
        <v>1795</v>
      </c>
      <c r="E59" s="38">
        <v>3100</v>
      </c>
      <c r="F59" s="38">
        <v>1973</v>
      </c>
      <c r="G59" s="39">
        <f t="shared" si="10"/>
        <v>109.91643454038997</v>
      </c>
      <c r="H59" s="39">
        <f t="shared" si="11"/>
        <v>63.645161290322584</v>
      </c>
      <c r="I59" s="68"/>
      <c r="O59" s="193" t="e">
        <f>#REF!-#REF!</f>
        <v>#REF!</v>
      </c>
    </row>
    <row r="60" spans="1:15" s="34" customFormat="1">
      <c r="A60" s="51"/>
      <c r="B60" s="73" t="s">
        <v>76</v>
      </c>
      <c r="C60" s="51"/>
      <c r="D60" s="31">
        <v>51200</v>
      </c>
      <c r="E60" s="31">
        <v>52000</v>
      </c>
      <c r="F60" s="31">
        <v>51924</v>
      </c>
      <c r="G60" s="32">
        <f t="shared" si="10"/>
        <v>101.4140625</v>
      </c>
      <c r="H60" s="32">
        <f t="shared" si="11"/>
        <v>99.853846153846149</v>
      </c>
      <c r="I60" s="65"/>
      <c r="O60" s="191" t="e">
        <f>#REF!-#REF!</f>
        <v>#REF!</v>
      </c>
    </row>
    <row r="61" spans="1:15" s="41" customFormat="1">
      <c r="A61" s="52" t="s">
        <v>57</v>
      </c>
      <c r="B61" s="56" t="s">
        <v>77</v>
      </c>
      <c r="C61" s="52"/>
      <c r="D61" s="57"/>
      <c r="E61" s="57"/>
      <c r="F61" s="57"/>
      <c r="G61" s="39"/>
      <c r="H61" s="39"/>
      <c r="I61" s="68"/>
      <c r="O61" s="193" t="e">
        <f>#REF!-#REF!</f>
        <v>#REF!</v>
      </c>
    </row>
    <row r="62" spans="1:15" s="50" customFormat="1" ht="15" customHeight="1">
      <c r="A62" s="52" t="s">
        <v>11</v>
      </c>
      <c r="B62" s="66" t="s">
        <v>78</v>
      </c>
      <c r="C62" s="52" t="s">
        <v>60</v>
      </c>
      <c r="D62" s="38">
        <v>2877.6</v>
      </c>
      <c r="E62" s="38">
        <f>(E56+E57)*0.9*300/1000+E63+E59*0.9*2*2.5*25/1000+E60*0.9*10*3*2/1000</f>
        <v>5373.75</v>
      </c>
      <c r="F62" s="38">
        <v>1711.24</v>
      </c>
      <c r="G62" s="39">
        <f>F62/D62*100</f>
        <v>59.467611898804563</v>
      </c>
      <c r="H62" s="39">
        <f>F62/E62*100</f>
        <v>31.844428936962082</v>
      </c>
      <c r="I62" s="68"/>
      <c r="O62" s="193" t="e">
        <f>#REF!-#REF!</f>
        <v>#REF!</v>
      </c>
    </row>
    <row r="63" spans="1:15" s="50" customFormat="1">
      <c r="A63" s="52"/>
      <c r="B63" s="56" t="s">
        <v>79</v>
      </c>
      <c r="C63" s="52" t="s">
        <v>60</v>
      </c>
      <c r="D63" s="38">
        <v>447.8</v>
      </c>
      <c r="E63" s="38">
        <f>E58*3*70/1000</f>
        <v>840</v>
      </c>
      <c r="F63" s="38">
        <v>595.33000000000004</v>
      </c>
      <c r="G63" s="39">
        <f>F63/D63*100</f>
        <v>132.94551138901295</v>
      </c>
      <c r="H63" s="39">
        <f>F63/E63*100</f>
        <v>70.872619047619054</v>
      </c>
      <c r="I63" s="59"/>
      <c r="O63" s="193" t="e">
        <f>#REF!-#REF!</f>
        <v>#REF!</v>
      </c>
    </row>
    <row r="64" spans="1:15" s="55" customFormat="1">
      <c r="A64" s="51"/>
      <c r="B64" s="23" t="s">
        <v>80</v>
      </c>
      <c r="C64" s="51"/>
      <c r="D64" s="74"/>
      <c r="E64" s="74"/>
      <c r="F64" s="74"/>
      <c r="G64" s="39"/>
      <c r="H64" s="39"/>
      <c r="I64" s="29"/>
      <c r="O64" s="191" t="e">
        <f>#REF!-#REF!</f>
        <v>#REF!</v>
      </c>
    </row>
    <row r="65" spans="1:15" s="50" customFormat="1">
      <c r="A65" s="52" t="s">
        <v>11</v>
      </c>
      <c r="B65" s="46" t="s">
        <v>81</v>
      </c>
      <c r="C65" s="35" t="s">
        <v>33</v>
      </c>
      <c r="D65" s="57"/>
      <c r="E65" s="57">
        <v>470</v>
      </c>
      <c r="F65" s="57">
        <v>0</v>
      </c>
      <c r="G65" s="39"/>
      <c r="H65" s="39">
        <f t="shared" ref="H65" si="12">F65/E65*100</f>
        <v>0</v>
      </c>
      <c r="I65" s="75"/>
      <c r="O65" s="193" t="e">
        <f>#REF!-#REF!</f>
        <v>#REF!</v>
      </c>
    </row>
    <row r="66" spans="1:15" s="41" customFormat="1" ht="28">
      <c r="A66" s="52" t="s">
        <v>11</v>
      </c>
      <c r="B66" s="46" t="s">
        <v>82</v>
      </c>
      <c r="C66" s="35" t="s">
        <v>21</v>
      </c>
      <c r="D66" s="76">
        <v>87.11</v>
      </c>
      <c r="E66" s="76">
        <v>87.11</v>
      </c>
      <c r="F66" s="76">
        <v>87.09</v>
      </c>
      <c r="G66" s="48" t="s">
        <v>25</v>
      </c>
      <c r="H66" s="48" t="s">
        <v>25</v>
      </c>
      <c r="I66" s="59"/>
      <c r="O66" s="193" t="e">
        <f>#REF!-#REF!</f>
        <v>#REF!</v>
      </c>
    </row>
    <row r="67" spans="1:15" s="41" customFormat="1">
      <c r="A67" s="52" t="s">
        <v>11</v>
      </c>
      <c r="B67" s="46" t="s">
        <v>83</v>
      </c>
      <c r="C67" s="35" t="s">
        <v>84</v>
      </c>
      <c r="D67" s="76"/>
      <c r="E67" s="76">
        <v>22000</v>
      </c>
      <c r="F67" s="76"/>
      <c r="G67" s="39"/>
      <c r="H67" s="48"/>
      <c r="I67" s="59"/>
      <c r="O67" s="193"/>
    </row>
    <row r="68" spans="1:15" s="55" customFormat="1">
      <c r="A68" s="77"/>
      <c r="B68" s="78" t="s">
        <v>85</v>
      </c>
      <c r="C68" s="79"/>
      <c r="D68" s="74"/>
      <c r="E68" s="74"/>
      <c r="F68" s="74"/>
      <c r="G68" s="32"/>
      <c r="H68" s="32"/>
      <c r="I68" s="29"/>
      <c r="O68" s="191" t="e">
        <f>#REF!-#REF!</f>
        <v>#REF!</v>
      </c>
    </row>
    <row r="69" spans="1:15" s="41" customFormat="1">
      <c r="A69" s="80" t="s">
        <v>11</v>
      </c>
      <c r="B69" s="81" t="s">
        <v>86</v>
      </c>
      <c r="C69" s="82" t="s">
        <v>87</v>
      </c>
      <c r="D69" s="57">
        <v>120</v>
      </c>
      <c r="E69" s="57">
        <v>150</v>
      </c>
      <c r="F69" s="57">
        <v>135</v>
      </c>
      <c r="G69" s="39">
        <f t="shared" ref="G69:G74" si="13">F69/D69*100</f>
        <v>112.5</v>
      </c>
      <c r="H69" s="39">
        <f t="shared" ref="H69:H74" si="14">F69/E69*100</f>
        <v>90</v>
      </c>
      <c r="I69" s="68"/>
      <c r="J69" s="83"/>
      <c r="K69" s="83"/>
      <c r="L69" s="83"/>
      <c r="O69" s="193" t="e">
        <f>#REF!-#REF!</f>
        <v>#REF!</v>
      </c>
    </row>
    <row r="70" spans="1:15" s="41" customFormat="1">
      <c r="A70" s="80" t="s">
        <v>11</v>
      </c>
      <c r="B70" s="81" t="s">
        <v>88</v>
      </c>
      <c r="C70" s="82" t="s">
        <v>33</v>
      </c>
      <c r="D70" s="57">
        <v>31</v>
      </c>
      <c r="E70" s="57">
        <v>32</v>
      </c>
      <c r="F70" s="57">
        <v>31</v>
      </c>
      <c r="G70" s="39">
        <f t="shared" si="13"/>
        <v>100</v>
      </c>
      <c r="H70" s="39">
        <f t="shared" si="14"/>
        <v>96.875</v>
      </c>
      <c r="I70" s="68"/>
      <c r="O70" s="193" t="e">
        <f>#REF!-#REF!</f>
        <v>#REF!</v>
      </c>
    </row>
    <row r="71" spans="1:15" s="50" customFormat="1">
      <c r="A71" s="80" t="s">
        <v>11</v>
      </c>
      <c r="B71" s="81" t="s">
        <v>89</v>
      </c>
      <c r="C71" s="82" t="s">
        <v>87</v>
      </c>
      <c r="D71" s="57">
        <v>84</v>
      </c>
      <c r="E71" s="57">
        <v>84</v>
      </c>
      <c r="F71" s="57">
        <v>84</v>
      </c>
      <c r="G71" s="39">
        <f t="shared" si="13"/>
        <v>100</v>
      </c>
      <c r="H71" s="39">
        <f t="shared" si="14"/>
        <v>100</v>
      </c>
      <c r="I71" s="49"/>
      <c r="O71" s="193" t="e">
        <f>#REF!-#REF!</f>
        <v>#REF!</v>
      </c>
    </row>
    <row r="72" spans="1:15" s="50" customFormat="1">
      <c r="A72" s="80" t="s">
        <v>11</v>
      </c>
      <c r="B72" s="46" t="s">
        <v>90</v>
      </c>
      <c r="C72" s="84" t="s">
        <v>60</v>
      </c>
      <c r="D72" s="57">
        <f>D73+D74</f>
        <v>254.4</v>
      </c>
      <c r="E72" s="57">
        <f>E73+E74</f>
        <v>442</v>
      </c>
      <c r="F72" s="57">
        <f>F73+F74</f>
        <v>72.36</v>
      </c>
      <c r="G72" s="39">
        <f t="shared" si="13"/>
        <v>28.443396226415089</v>
      </c>
      <c r="H72" s="39">
        <f t="shared" si="14"/>
        <v>16.371040723981899</v>
      </c>
      <c r="I72" s="68"/>
      <c r="J72" s="85">
        <v>325</v>
      </c>
      <c r="K72" s="86"/>
      <c r="O72" s="193" t="e">
        <f>#REF!-#REF!</f>
        <v>#REF!</v>
      </c>
    </row>
    <row r="73" spans="1:15" s="50" customFormat="1">
      <c r="A73" s="80" t="s">
        <v>11</v>
      </c>
      <c r="B73" s="46" t="s">
        <v>91</v>
      </c>
      <c r="C73" s="84" t="s">
        <v>60</v>
      </c>
      <c r="D73" s="57">
        <v>39.5</v>
      </c>
      <c r="E73" s="57">
        <v>100</v>
      </c>
      <c r="F73" s="57">
        <v>26.86</v>
      </c>
      <c r="G73" s="39">
        <f t="shared" si="13"/>
        <v>68</v>
      </c>
      <c r="H73" s="39">
        <f t="shared" si="14"/>
        <v>26.86</v>
      </c>
      <c r="I73" s="68"/>
      <c r="J73" s="50">
        <v>75</v>
      </c>
      <c r="K73" s="50">
        <v>63</v>
      </c>
      <c r="L73" s="50">
        <f>K73+J73</f>
        <v>138</v>
      </c>
      <c r="O73" s="193" t="e">
        <f>#REF!-#REF!</f>
        <v>#REF!</v>
      </c>
    </row>
    <row r="74" spans="1:15" s="50" customFormat="1">
      <c r="A74" s="80" t="s">
        <v>11</v>
      </c>
      <c r="B74" s="46" t="s">
        <v>92</v>
      </c>
      <c r="C74" s="84" t="s">
        <v>60</v>
      </c>
      <c r="D74" s="57">
        <v>214.9</v>
      </c>
      <c r="E74" s="57">
        <v>342</v>
      </c>
      <c r="F74" s="57">
        <v>45.5</v>
      </c>
      <c r="G74" s="39">
        <f t="shared" si="13"/>
        <v>21.172638436482082</v>
      </c>
      <c r="H74" s="39">
        <f t="shared" si="14"/>
        <v>13.304093567251464</v>
      </c>
      <c r="I74" s="68"/>
      <c r="J74" s="50">
        <v>250</v>
      </c>
      <c r="K74" s="50">
        <v>22.218</v>
      </c>
      <c r="L74" s="50">
        <f t="shared" ref="L74:L82" si="15">K74+J74</f>
        <v>272.21800000000002</v>
      </c>
      <c r="O74" s="193" t="e">
        <f>#REF!-#REF!</f>
        <v>#REF!</v>
      </c>
    </row>
    <row r="75" spans="1:15" s="55" customFormat="1">
      <c r="A75" s="51">
        <v>4</v>
      </c>
      <c r="B75" s="23" t="s">
        <v>93</v>
      </c>
      <c r="C75" s="87"/>
      <c r="D75" s="45"/>
      <c r="E75" s="45"/>
      <c r="F75" s="45"/>
      <c r="G75" s="39"/>
      <c r="H75" s="39"/>
      <c r="I75" s="29"/>
      <c r="J75" s="55">
        <v>6</v>
      </c>
      <c r="K75" s="55">
        <v>6.3</v>
      </c>
      <c r="L75" s="50">
        <f t="shared" si="15"/>
        <v>12.3</v>
      </c>
      <c r="O75" s="193" t="e">
        <f>#REF!-#REF!</f>
        <v>#REF!</v>
      </c>
    </row>
    <row r="76" spans="1:15" s="50" customFormat="1">
      <c r="A76" s="80" t="s">
        <v>11</v>
      </c>
      <c r="B76" s="88" t="s">
        <v>94</v>
      </c>
      <c r="C76" s="52" t="s">
        <v>95</v>
      </c>
      <c r="D76" s="160">
        <v>17.364375000000003</v>
      </c>
      <c r="E76" s="89">
        <v>108.46665295342504</v>
      </c>
      <c r="F76" s="89">
        <f>E76/12*4</f>
        <v>36.155550984475013</v>
      </c>
      <c r="G76" s="39">
        <f t="shared" ref="G76:G83" si="16">F76/D76*100</f>
        <v>208.21682890674157</v>
      </c>
      <c r="H76" s="39">
        <f t="shared" ref="H76:H84" si="17">F76/E76*100</f>
        <v>33.333333333333329</v>
      </c>
      <c r="I76" s="68"/>
      <c r="J76" s="50">
        <v>708</v>
      </c>
      <c r="K76" s="50">
        <v>900</v>
      </c>
      <c r="L76" s="50">
        <f t="shared" si="15"/>
        <v>1608</v>
      </c>
      <c r="O76" s="193" t="e">
        <f>#REF!-#REF!</f>
        <v>#REF!</v>
      </c>
    </row>
    <row r="77" spans="1:15" s="50" customFormat="1">
      <c r="A77" s="80" t="s">
        <v>11</v>
      </c>
      <c r="B77" s="36" t="s">
        <v>96</v>
      </c>
      <c r="C77" s="52" t="s">
        <v>97</v>
      </c>
      <c r="D77" s="160">
        <v>1.7377500000000001</v>
      </c>
      <c r="E77" s="89">
        <v>9.9519067103731729</v>
      </c>
      <c r="F77" s="89">
        <v>3.3173022367910576</v>
      </c>
      <c r="G77" s="39">
        <f t="shared" si="16"/>
        <v>190.89640263507738</v>
      </c>
      <c r="H77" s="39">
        <f t="shared" si="17"/>
        <v>33.333333333333329</v>
      </c>
      <c r="I77" s="68"/>
      <c r="J77" s="50">
        <v>0.27</v>
      </c>
      <c r="K77" s="50">
        <v>0.27999999999999997</v>
      </c>
      <c r="L77" s="50">
        <f t="shared" si="15"/>
        <v>0.55000000000000004</v>
      </c>
      <c r="O77" s="193" t="e">
        <f>#REF!-#REF!</f>
        <v>#REF!</v>
      </c>
    </row>
    <row r="78" spans="1:15" s="50" customFormat="1">
      <c r="A78" s="80" t="s">
        <v>11</v>
      </c>
      <c r="B78" s="36" t="s">
        <v>98</v>
      </c>
      <c r="C78" s="52" t="s">
        <v>60</v>
      </c>
      <c r="D78" s="160">
        <v>248.0625</v>
      </c>
      <c r="E78" s="38">
        <v>1521.4</v>
      </c>
      <c r="F78" s="38">
        <f>F44</f>
        <v>40</v>
      </c>
      <c r="G78" s="39">
        <f t="shared" si="16"/>
        <v>16.124968505920886</v>
      </c>
      <c r="H78" s="39">
        <f t="shared" si="17"/>
        <v>2.6291573550677008</v>
      </c>
      <c r="I78" s="68"/>
      <c r="J78" s="50">
        <v>24000</v>
      </c>
      <c r="K78" s="50">
        <v>24000</v>
      </c>
      <c r="L78" s="50">
        <f t="shared" si="15"/>
        <v>48000</v>
      </c>
      <c r="O78" s="193" t="e">
        <f>#REF!-#REF!</f>
        <v>#REF!</v>
      </c>
    </row>
    <row r="79" spans="1:15" s="50" customFormat="1">
      <c r="A79" s="80" t="s">
        <v>11</v>
      </c>
      <c r="B79" s="36" t="s">
        <v>99</v>
      </c>
      <c r="C79" s="52" t="s">
        <v>95</v>
      </c>
      <c r="D79" s="160">
        <v>7.6124999999999998E-2</v>
      </c>
      <c r="E79" s="38">
        <v>0.48</v>
      </c>
      <c r="F79" s="38">
        <v>0.192</v>
      </c>
      <c r="G79" s="39">
        <f t="shared" si="16"/>
        <v>252.21674876847291</v>
      </c>
      <c r="H79" s="39">
        <f t="shared" si="17"/>
        <v>40</v>
      </c>
      <c r="I79" s="90"/>
      <c r="J79" s="50">
        <v>8333.2999999999993</v>
      </c>
      <c r="K79" s="50">
        <v>12916.7</v>
      </c>
      <c r="L79" s="50">
        <f t="shared" si="15"/>
        <v>21250</v>
      </c>
      <c r="O79" s="193" t="e">
        <f>#REF!-#REF!</f>
        <v>#REF!</v>
      </c>
    </row>
    <row r="80" spans="1:15" s="50" customFormat="1">
      <c r="A80" s="80" t="s">
        <v>11</v>
      </c>
      <c r="B80" s="36" t="s">
        <v>100</v>
      </c>
      <c r="C80" s="52" t="s">
        <v>60</v>
      </c>
      <c r="D80" s="157">
        <v>4500</v>
      </c>
      <c r="E80" s="38">
        <v>24000</v>
      </c>
      <c r="F80" s="38">
        <f>F47/3.5</f>
        <v>872.52285714285711</v>
      </c>
      <c r="G80" s="39">
        <f t="shared" si="16"/>
        <v>19.389396825396823</v>
      </c>
      <c r="H80" s="39">
        <f t="shared" si="17"/>
        <v>3.6355119047619047</v>
      </c>
      <c r="I80" s="91"/>
      <c r="J80" s="50">
        <v>750</v>
      </c>
      <c r="K80" s="50">
        <v>750</v>
      </c>
      <c r="L80" s="92">
        <f t="shared" si="15"/>
        <v>1500</v>
      </c>
      <c r="M80" s="93">
        <f>L80+L81</f>
        <v>4289.6143258426964</v>
      </c>
      <c r="O80" s="193" t="e">
        <f>#REF!-#REF!</f>
        <v>#REF!</v>
      </c>
    </row>
    <row r="81" spans="1:16" s="50" customFormat="1">
      <c r="A81" s="80" t="s">
        <v>11</v>
      </c>
      <c r="B81" s="36" t="s">
        <v>101</v>
      </c>
      <c r="C81" s="52" t="s">
        <v>60</v>
      </c>
      <c r="D81" s="157">
        <v>4749</v>
      </c>
      <c r="E81" s="38">
        <v>18300</v>
      </c>
      <c r="F81" s="38">
        <f>F46/4</f>
        <v>2261.75</v>
      </c>
      <c r="G81" s="39">
        <f t="shared" si="16"/>
        <v>47.625815961255</v>
      </c>
      <c r="H81" s="39">
        <f t="shared" si="17"/>
        <v>12.359289617486338</v>
      </c>
      <c r="I81" s="68"/>
      <c r="J81" s="50">
        <v>1380.9971910112361</v>
      </c>
      <c r="K81" s="50">
        <v>1408.6171348314606</v>
      </c>
      <c r="L81" s="92">
        <f t="shared" si="15"/>
        <v>2789.6143258426964</v>
      </c>
      <c r="O81" s="193" t="e">
        <f>#REF!-#REF!</f>
        <v>#REF!</v>
      </c>
    </row>
    <row r="82" spans="1:16" s="50" customFormat="1" ht="28">
      <c r="A82" s="80" t="s">
        <v>11</v>
      </c>
      <c r="B82" s="36" t="s">
        <v>102</v>
      </c>
      <c r="C82" s="52" t="s">
        <v>103</v>
      </c>
      <c r="D82" s="157">
        <v>719.43666666666661</v>
      </c>
      <c r="E82" s="38">
        <v>2340</v>
      </c>
      <c r="F82" s="38">
        <v>503.09999999999997</v>
      </c>
      <c r="G82" s="39">
        <f t="shared" si="16"/>
        <v>69.929713525860521</v>
      </c>
      <c r="H82" s="39">
        <f t="shared" si="17"/>
        <v>21.5</v>
      </c>
      <c r="I82" s="68"/>
      <c r="J82" s="50">
        <v>50.6</v>
      </c>
      <c r="K82" s="50">
        <v>51.61</v>
      </c>
      <c r="L82" s="50">
        <f t="shared" si="15"/>
        <v>102.21000000000001</v>
      </c>
      <c r="O82" s="193" t="e">
        <f>#REF!-#REF!</f>
        <v>#REF!</v>
      </c>
    </row>
    <row r="83" spans="1:16" s="50" customFormat="1" ht="28">
      <c r="A83" s="80" t="s">
        <v>11</v>
      </c>
      <c r="B83" s="36" t="s">
        <v>104</v>
      </c>
      <c r="C83" s="52" t="s">
        <v>103</v>
      </c>
      <c r="D83" s="157">
        <v>25.113</v>
      </c>
      <c r="E83" s="38">
        <v>54.2</v>
      </c>
      <c r="F83" s="38">
        <v>21.138000000000002</v>
      </c>
      <c r="G83" s="39">
        <f t="shared" si="16"/>
        <v>84.171544618325171</v>
      </c>
      <c r="H83" s="39">
        <f t="shared" si="17"/>
        <v>39</v>
      </c>
      <c r="I83" s="68"/>
      <c r="O83" s="193" t="e">
        <f>#REF!-#REF!</f>
        <v>#REF!</v>
      </c>
    </row>
    <row r="84" spans="1:16" s="55" customFormat="1" ht="28">
      <c r="A84" s="51">
        <v>5</v>
      </c>
      <c r="B84" s="94" t="s">
        <v>105</v>
      </c>
      <c r="C84" s="51" t="s">
        <v>10</v>
      </c>
      <c r="D84" s="155">
        <v>102</v>
      </c>
      <c r="E84" s="45">
        <v>320</v>
      </c>
      <c r="F84" s="45">
        <v>89.7</v>
      </c>
      <c r="G84" s="32">
        <f>F84/D84*100</f>
        <v>87.941176470588232</v>
      </c>
      <c r="H84" s="32">
        <f t="shared" si="17"/>
        <v>28.031250000000004</v>
      </c>
      <c r="I84" s="29"/>
      <c r="K84" s="55">
        <v>224.47</v>
      </c>
      <c r="L84" s="55">
        <v>265</v>
      </c>
      <c r="M84" s="55">
        <f t="shared" ref="M84:M89" si="18">L84+K84</f>
        <v>489.47</v>
      </c>
      <c r="O84" s="191" t="e">
        <f>#REF!-#REF!</f>
        <v>#REF!</v>
      </c>
    </row>
    <row r="85" spans="1:16" s="55" customFormat="1">
      <c r="A85" s="51">
        <v>6</v>
      </c>
      <c r="B85" s="94" t="s">
        <v>106</v>
      </c>
      <c r="C85" s="52"/>
      <c r="D85" s="196"/>
      <c r="E85" s="45"/>
      <c r="F85" s="45"/>
      <c r="G85" s="39"/>
      <c r="H85" s="39"/>
      <c r="I85" s="95"/>
      <c r="J85" s="50"/>
      <c r="M85" s="55">
        <f t="shared" si="18"/>
        <v>0</v>
      </c>
      <c r="O85" s="193" t="e">
        <f>#REF!-#REF!</f>
        <v>#REF!</v>
      </c>
    </row>
    <row r="86" spans="1:16" s="41" customFormat="1">
      <c r="A86" s="52" t="s">
        <v>11</v>
      </c>
      <c r="B86" s="96" t="s">
        <v>107</v>
      </c>
      <c r="C86" s="52" t="s">
        <v>108</v>
      </c>
      <c r="D86" s="197">
        <v>1800</v>
      </c>
      <c r="E86" s="97">
        <v>5000</v>
      </c>
      <c r="F86" s="97">
        <f>1580+400</f>
        <v>1980</v>
      </c>
      <c r="G86" s="39">
        <f>F86/D86*100</f>
        <v>110.00000000000001</v>
      </c>
      <c r="H86" s="39">
        <f>F86/E86*100</f>
        <v>39.6</v>
      </c>
      <c r="I86" s="98"/>
      <c r="K86" s="41">
        <v>1500</v>
      </c>
      <c r="L86" s="41">
        <v>2000</v>
      </c>
      <c r="M86" s="50">
        <f t="shared" si="18"/>
        <v>3500</v>
      </c>
      <c r="O86" s="193" t="e">
        <f>#REF!-#REF!</f>
        <v>#REF!</v>
      </c>
    </row>
    <row r="87" spans="1:16" s="50" customFormat="1">
      <c r="A87" s="52" t="s">
        <v>35</v>
      </c>
      <c r="B87" s="96" t="s">
        <v>109</v>
      </c>
      <c r="C87" s="52" t="s">
        <v>37</v>
      </c>
      <c r="D87" s="197">
        <v>0</v>
      </c>
      <c r="E87" s="97"/>
      <c r="F87" s="97"/>
      <c r="G87" s="39"/>
      <c r="H87" s="39"/>
      <c r="I87" s="90"/>
      <c r="M87" s="50">
        <f t="shared" si="18"/>
        <v>0</v>
      </c>
      <c r="O87" s="193" t="e">
        <f>#REF!-#REF!</f>
        <v>#REF!</v>
      </c>
    </row>
    <row r="88" spans="1:16" s="50" customFormat="1">
      <c r="A88" s="52" t="s">
        <v>35</v>
      </c>
      <c r="B88" s="96" t="s">
        <v>110</v>
      </c>
      <c r="C88" s="52" t="s">
        <v>37</v>
      </c>
      <c r="D88" s="197">
        <v>1800</v>
      </c>
      <c r="E88" s="97">
        <v>5000</v>
      </c>
      <c r="F88" s="97">
        <f>1580+400</f>
        <v>1980</v>
      </c>
      <c r="G88" s="39">
        <f t="shared" ref="G88:G89" si="19">F88/D88*100</f>
        <v>110.00000000000001</v>
      </c>
      <c r="H88" s="39">
        <f t="shared" ref="H88:H89" si="20">F88/E88*100</f>
        <v>39.6</v>
      </c>
      <c r="I88" s="90"/>
      <c r="K88" s="50">
        <v>1500</v>
      </c>
      <c r="L88" s="50">
        <v>2000</v>
      </c>
      <c r="M88" s="50">
        <f t="shared" si="18"/>
        <v>3500</v>
      </c>
      <c r="O88" s="193" t="e">
        <f>#REF!-#REF!</f>
        <v>#REF!</v>
      </c>
    </row>
    <row r="89" spans="1:16" s="50" customFormat="1" ht="15.65" customHeight="1">
      <c r="A89" s="52" t="s">
        <v>11</v>
      </c>
      <c r="B89" s="96" t="s">
        <v>111</v>
      </c>
      <c r="C89" s="52" t="s">
        <v>10</v>
      </c>
      <c r="D89" s="160">
        <v>5.92</v>
      </c>
      <c r="E89" s="97">
        <v>17</v>
      </c>
      <c r="F89" s="97">
        <f>5.53+1.4</f>
        <v>6.93</v>
      </c>
      <c r="G89" s="39">
        <f t="shared" si="19"/>
        <v>117.06081081081081</v>
      </c>
      <c r="H89" s="39">
        <f t="shared" si="20"/>
        <v>40.764705882352942</v>
      </c>
      <c r="I89" s="49"/>
      <c r="K89" s="50">
        <v>4</v>
      </c>
      <c r="L89" s="50">
        <v>4.5</v>
      </c>
      <c r="M89" s="50">
        <f t="shared" si="18"/>
        <v>8.5</v>
      </c>
      <c r="O89" s="193" t="e">
        <f>#REF!-#REF!</f>
        <v>#REF!</v>
      </c>
    </row>
    <row r="90" spans="1:16" s="55" customFormat="1" ht="28">
      <c r="A90" s="51">
        <v>7</v>
      </c>
      <c r="B90" s="94" t="s">
        <v>112</v>
      </c>
      <c r="C90" s="51" t="s">
        <v>113</v>
      </c>
      <c r="D90" s="99">
        <v>2</v>
      </c>
      <c r="E90" s="99">
        <v>3</v>
      </c>
      <c r="F90" s="99">
        <v>3</v>
      </c>
      <c r="G90" s="100">
        <f>F90/D90*100</f>
        <v>150</v>
      </c>
      <c r="H90" s="100">
        <f>F90/E90*100</f>
        <v>100</v>
      </c>
      <c r="I90" s="95"/>
      <c r="O90" s="191" t="e">
        <f>#REF!-#REF!</f>
        <v>#REF!</v>
      </c>
    </row>
    <row r="91" spans="1:16" s="50" customFormat="1" ht="28">
      <c r="A91" s="52"/>
      <c r="B91" s="101" t="s">
        <v>114</v>
      </c>
      <c r="C91" s="52" t="s">
        <v>115</v>
      </c>
      <c r="D91" s="102">
        <v>0</v>
      </c>
      <c r="E91" s="102">
        <v>0</v>
      </c>
      <c r="F91" s="102">
        <v>0</v>
      </c>
      <c r="G91" s="100"/>
      <c r="H91" s="100"/>
      <c r="I91" s="103"/>
      <c r="O91" s="193" t="e">
        <f>#REF!-#REF!</f>
        <v>#REF!</v>
      </c>
    </row>
    <row r="92" spans="1:16" s="55" customFormat="1">
      <c r="A92" s="104">
        <v>8</v>
      </c>
      <c r="B92" s="105" t="s">
        <v>116</v>
      </c>
      <c r="C92" s="106" t="s">
        <v>10</v>
      </c>
      <c r="D92" s="107"/>
      <c r="E92" s="108"/>
      <c r="F92" s="107"/>
      <c r="G92" s="109"/>
      <c r="H92" s="109"/>
      <c r="I92" s="110"/>
      <c r="O92" s="193" t="e">
        <f>#REF!-#REF!</f>
        <v>#REF!</v>
      </c>
    </row>
    <row r="93" spans="1:16" s="50" customFormat="1" ht="28">
      <c r="A93" s="111" t="s">
        <v>11</v>
      </c>
      <c r="B93" s="112" t="s">
        <v>117</v>
      </c>
      <c r="C93" s="106" t="s">
        <v>10</v>
      </c>
      <c r="D93" s="158">
        <v>24.805</v>
      </c>
      <c r="E93" s="107">
        <v>95.8</v>
      </c>
      <c r="F93" s="158">
        <v>24.687000000000001</v>
      </c>
      <c r="G93" s="109">
        <f>F93/D93*100</f>
        <v>99.524289457770621</v>
      </c>
      <c r="H93" s="109">
        <f>F93/E93*100</f>
        <v>25.769311064718163</v>
      </c>
      <c r="I93" s="113"/>
      <c r="O93" s="193" t="e">
        <f>#REF!-#REF!</f>
        <v>#REF!</v>
      </c>
      <c r="P93" s="93" t="e">
        <f>312.012+D93+F93+#REF!</f>
        <v>#REF!</v>
      </c>
    </row>
    <row r="94" spans="1:16" s="55" customFormat="1">
      <c r="A94" s="114" t="s">
        <v>11</v>
      </c>
      <c r="B94" s="105" t="s">
        <v>118</v>
      </c>
      <c r="C94" s="115" t="s">
        <v>10</v>
      </c>
      <c r="D94" s="158">
        <v>238.792</v>
      </c>
      <c r="E94" s="116">
        <v>282.55500000000001</v>
      </c>
      <c r="F94" s="159">
        <v>318.92200000000003</v>
      </c>
      <c r="G94" s="117">
        <f>F94/D94*100</f>
        <v>133.55640054943214</v>
      </c>
      <c r="H94" s="117">
        <f>F94/E94*100</f>
        <v>112.87076852294244</v>
      </c>
      <c r="I94" s="110"/>
      <c r="O94" s="191" t="e">
        <f>#REF!-#REF!</f>
        <v>#REF!</v>
      </c>
    </row>
    <row r="95" spans="1:16" s="55" customFormat="1" ht="28">
      <c r="A95" s="104">
        <v>9</v>
      </c>
      <c r="B95" s="105" t="s">
        <v>119</v>
      </c>
      <c r="C95" s="115" t="s">
        <v>10</v>
      </c>
      <c r="D95" s="159">
        <v>117.59699999999999</v>
      </c>
      <c r="E95" s="116">
        <v>282.55500000000001</v>
      </c>
      <c r="F95" s="159">
        <v>99.608999999999995</v>
      </c>
      <c r="G95" s="117">
        <f>F95/D95*100</f>
        <v>84.703691420699514</v>
      </c>
      <c r="H95" s="117">
        <f>F95/E95*100</f>
        <v>35.25295960078568</v>
      </c>
      <c r="I95" s="110"/>
      <c r="O95" s="191" t="e">
        <f>#REF!-#REF!</f>
        <v>#REF!</v>
      </c>
    </row>
    <row r="96" spans="1:16" s="55" customFormat="1" ht="30" customHeight="1">
      <c r="A96" s="24">
        <v>10</v>
      </c>
      <c r="B96" s="23" t="s">
        <v>120</v>
      </c>
      <c r="C96" s="35" t="s">
        <v>121</v>
      </c>
      <c r="D96" s="228" t="s">
        <v>245</v>
      </c>
      <c r="E96" s="229" t="s">
        <v>122</v>
      </c>
      <c r="F96" s="229" t="s">
        <v>246</v>
      </c>
      <c r="G96" s="39"/>
      <c r="H96" s="39"/>
      <c r="I96" s="54"/>
      <c r="O96" s="193" t="e">
        <f>#REF!-#REF!</f>
        <v>#REF!</v>
      </c>
    </row>
    <row r="97" spans="1:22" s="55" customFormat="1" ht="28">
      <c r="A97" s="20">
        <v>11</v>
      </c>
      <c r="B97" s="23" t="s">
        <v>123</v>
      </c>
      <c r="C97" s="35" t="s">
        <v>121</v>
      </c>
      <c r="D97" s="228"/>
      <c r="E97" s="229"/>
      <c r="F97" s="229"/>
      <c r="G97" s="39"/>
      <c r="H97" s="39"/>
      <c r="I97" s="54"/>
      <c r="O97" s="193" t="e">
        <f>#REF!-#REF!</f>
        <v>#REF!</v>
      </c>
    </row>
    <row r="98" spans="1:22" s="55" customFormat="1">
      <c r="A98" s="20">
        <v>12</v>
      </c>
      <c r="B98" s="23" t="s">
        <v>124</v>
      </c>
      <c r="C98" s="35"/>
      <c r="D98" s="38"/>
      <c r="E98" s="118"/>
      <c r="F98" s="118"/>
      <c r="G98" s="39"/>
      <c r="H98" s="39"/>
      <c r="I98" s="54"/>
      <c r="O98" s="193" t="e">
        <f>#REF!-#REF!</f>
        <v>#REF!</v>
      </c>
    </row>
    <row r="99" spans="1:22" s="50" customFormat="1">
      <c r="A99" s="119" t="s">
        <v>11</v>
      </c>
      <c r="B99" s="36" t="s">
        <v>125</v>
      </c>
      <c r="C99" s="35" t="s">
        <v>124</v>
      </c>
      <c r="D99" s="38">
        <v>17</v>
      </c>
      <c r="E99" s="120">
        <v>18</v>
      </c>
      <c r="F99" s="120">
        <v>18</v>
      </c>
      <c r="G99" s="39">
        <f>F99/D99*100</f>
        <v>105.88235294117648</v>
      </c>
      <c r="H99" s="39">
        <f>F99/E99*100</f>
        <v>100</v>
      </c>
      <c r="I99" s="49"/>
      <c r="O99" s="193" t="e">
        <f>#REF!-#REF!</f>
        <v>#REF!</v>
      </c>
    </row>
    <row r="100" spans="1:22" s="50" customFormat="1">
      <c r="A100" s="119" t="s">
        <v>35</v>
      </c>
      <c r="B100" s="46" t="s">
        <v>126</v>
      </c>
      <c r="C100" s="35" t="s">
        <v>124</v>
      </c>
      <c r="D100" s="38"/>
      <c r="E100" s="120">
        <v>1</v>
      </c>
      <c r="F100" s="120">
        <v>0</v>
      </c>
      <c r="G100" s="39"/>
      <c r="H100" s="39">
        <f t="shared" ref="H100:H101" si="21">F100/E100*100</f>
        <v>0</v>
      </c>
      <c r="I100" s="90"/>
      <c r="L100" s="121"/>
      <c r="O100" s="193" t="e">
        <f>#REF!-#REF!</f>
        <v>#REF!</v>
      </c>
    </row>
    <row r="101" spans="1:22" s="50" customFormat="1" ht="28">
      <c r="A101" s="119" t="s">
        <v>11</v>
      </c>
      <c r="B101" s="36" t="s">
        <v>127</v>
      </c>
      <c r="C101" s="35" t="s">
        <v>128</v>
      </c>
      <c r="D101" s="38">
        <v>380</v>
      </c>
      <c r="E101" s="120">
        <v>380</v>
      </c>
      <c r="F101" s="120">
        <v>380</v>
      </c>
      <c r="G101" s="39">
        <f t="shared" ref="G101" si="22">F101/D101*100</f>
        <v>100</v>
      </c>
      <c r="H101" s="39">
        <f t="shared" si="21"/>
        <v>100</v>
      </c>
      <c r="I101" s="103"/>
      <c r="J101" s="122"/>
      <c r="O101" s="193" t="e">
        <f>#REF!-#REF!</f>
        <v>#REF!</v>
      </c>
    </row>
    <row r="102" spans="1:22" s="50" customFormat="1" ht="28">
      <c r="A102" s="119" t="s">
        <v>11</v>
      </c>
      <c r="B102" s="36" t="s">
        <v>129</v>
      </c>
      <c r="C102" s="35" t="s">
        <v>21</v>
      </c>
      <c r="D102" s="38">
        <v>59</v>
      </c>
      <c r="E102" s="120">
        <v>59</v>
      </c>
      <c r="F102" s="120">
        <v>59</v>
      </c>
      <c r="G102" s="48" t="s">
        <v>26</v>
      </c>
      <c r="H102" s="48" t="s">
        <v>26</v>
      </c>
      <c r="I102" s="123"/>
      <c r="J102" s="122"/>
      <c r="O102" s="193" t="e">
        <f>#REF!-#REF!</f>
        <v>#REF!</v>
      </c>
    </row>
    <row r="103" spans="1:22" s="50" customFormat="1">
      <c r="A103" s="20">
        <v>13</v>
      </c>
      <c r="B103" s="23" t="s">
        <v>130</v>
      </c>
      <c r="C103" s="24"/>
      <c r="D103" s="38"/>
      <c r="E103" s="79"/>
      <c r="F103" s="79"/>
      <c r="G103" s="39"/>
      <c r="H103" s="39"/>
      <c r="I103" s="123"/>
      <c r="J103" s="122"/>
      <c r="O103" s="193" t="e">
        <f>#REF!-#REF!</f>
        <v>#REF!</v>
      </c>
    </row>
    <row r="104" spans="1:22" s="50" customFormat="1">
      <c r="A104" s="119" t="s">
        <v>11</v>
      </c>
      <c r="B104" s="36" t="s">
        <v>131</v>
      </c>
      <c r="C104" s="35" t="s">
        <v>132</v>
      </c>
      <c r="D104" s="198">
        <v>5</v>
      </c>
      <c r="E104" s="120">
        <v>5</v>
      </c>
      <c r="F104" s="120">
        <v>5</v>
      </c>
      <c r="G104" s="39">
        <f>F104/D104*100</f>
        <v>100</v>
      </c>
      <c r="H104" s="39">
        <f>F104/E104*100</f>
        <v>100</v>
      </c>
      <c r="I104" s="123"/>
      <c r="J104" s="122"/>
      <c r="O104" s="193" t="e">
        <f>#REF!-#REF!</f>
        <v>#REF!</v>
      </c>
      <c r="P104" s="50">
        <v>45</v>
      </c>
    </row>
    <row r="105" spans="1:22" s="50" customFormat="1">
      <c r="A105" s="119" t="s">
        <v>11</v>
      </c>
      <c r="B105" s="36" t="s">
        <v>133</v>
      </c>
      <c r="C105" s="35" t="s">
        <v>134</v>
      </c>
      <c r="D105" s="198">
        <v>24</v>
      </c>
      <c r="E105" s="120">
        <v>24</v>
      </c>
      <c r="F105" s="120">
        <v>24</v>
      </c>
      <c r="G105" s="39">
        <f>F105/D105*100</f>
        <v>100</v>
      </c>
      <c r="H105" s="39">
        <f>F105/E105*100</f>
        <v>100</v>
      </c>
      <c r="I105" s="123"/>
      <c r="J105" s="122"/>
      <c r="O105" s="193" t="e">
        <f>#REF!-#REF!</f>
        <v>#REF!</v>
      </c>
      <c r="P105" s="50">
        <v>45</v>
      </c>
    </row>
    <row r="106" spans="1:22" s="55" customFormat="1" ht="28">
      <c r="A106" s="20" t="s">
        <v>135</v>
      </c>
      <c r="B106" s="23" t="s">
        <v>136</v>
      </c>
      <c r="C106" s="24"/>
      <c r="D106" s="38"/>
      <c r="E106" s="45"/>
      <c r="F106" s="45"/>
      <c r="G106" s="39"/>
      <c r="H106" s="39"/>
      <c r="I106" s="124"/>
      <c r="O106" s="193" t="e">
        <f>#REF!-#REF!</f>
        <v>#REF!</v>
      </c>
    </row>
    <row r="107" spans="1:22" s="55" customFormat="1">
      <c r="A107" s="51">
        <v>1</v>
      </c>
      <c r="B107" s="23" t="s">
        <v>137</v>
      </c>
      <c r="C107" s="35"/>
      <c r="D107" s="38"/>
      <c r="E107" s="45"/>
      <c r="F107" s="45"/>
      <c r="G107" s="39"/>
      <c r="H107" s="39"/>
      <c r="I107" s="124"/>
      <c r="O107" s="193" t="e">
        <f>#REF!-#REF!</f>
        <v>#REF!</v>
      </c>
    </row>
    <row r="108" spans="1:22" s="50" customFormat="1">
      <c r="A108" s="125" t="s">
        <v>11</v>
      </c>
      <c r="B108" s="126" t="s">
        <v>138</v>
      </c>
      <c r="C108" s="106" t="s">
        <v>128</v>
      </c>
      <c r="D108" s="127">
        <v>15505</v>
      </c>
      <c r="E108" s="127">
        <v>17000</v>
      </c>
      <c r="F108" s="127">
        <v>15756</v>
      </c>
      <c r="G108" s="128" t="s">
        <v>24</v>
      </c>
      <c r="H108" s="128" t="s">
        <v>25</v>
      </c>
      <c r="I108" s="113"/>
      <c r="O108" s="193" t="e">
        <f>#REF!-#REF!</f>
        <v>#REF!</v>
      </c>
      <c r="T108" s="92"/>
      <c r="U108" s="92"/>
      <c r="V108" s="199"/>
    </row>
    <row r="109" spans="1:22" s="50" customFormat="1" ht="15.65" customHeight="1">
      <c r="A109" s="125" t="s">
        <v>11</v>
      </c>
      <c r="B109" s="129" t="s">
        <v>139</v>
      </c>
      <c r="C109" s="106" t="s">
        <v>21</v>
      </c>
      <c r="D109" s="130">
        <v>15.7</v>
      </c>
      <c r="E109" s="130">
        <v>1.22</v>
      </c>
      <c r="F109" s="130">
        <v>17.2</v>
      </c>
      <c r="G109" s="128" t="s">
        <v>24</v>
      </c>
      <c r="H109" s="128" t="s">
        <v>24</v>
      </c>
      <c r="I109" s="230"/>
      <c r="O109" s="193" t="e">
        <f>#REF!-#REF!</f>
        <v>#REF!</v>
      </c>
      <c r="T109" s="93"/>
    </row>
    <row r="110" spans="1:22" s="50" customFormat="1">
      <c r="A110" s="125" t="s">
        <v>11</v>
      </c>
      <c r="B110" s="126" t="s">
        <v>140</v>
      </c>
      <c r="C110" s="106" t="s">
        <v>141</v>
      </c>
      <c r="D110" s="131">
        <v>68</v>
      </c>
      <c r="E110" s="131">
        <v>69.849999999999994</v>
      </c>
      <c r="F110" s="131">
        <v>69.849999999999994</v>
      </c>
      <c r="G110" s="128" t="s">
        <v>24</v>
      </c>
      <c r="H110" s="128" t="s">
        <v>26</v>
      </c>
      <c r="I110" s="230"/>
      <c r="O110" s="193" t="e">
        <f>#REF!-#REF!</f>
        <v>#REF!</v>
      </c>
    </row>
    <row r="111" spans="1:22" s="50" customFormat="1" ht="28">
      <c r="A111" s="125" t="s">
        <v>11</v>
      </c>
      <c r="B111" s="126" t="s">
        <v>142</v>
      </c>
      <c r="C111" s="106" t="s">
        <v>143</v>
      </c>
      <c r="D111" s="131">
        <v>110</v>
      </c>
      <c r="E111" s="131">
        <v>110</v>
      </c>
      <c r="F111" s="131">
        <v>110</v>
      </c>
      <c r="G111" s="128" t="s">
        <v>26</v>
      </c>
      <c r="H111" s="128" t="s">
        <v>26</v>
      </c>
      <c r="I111" s="230"/>
      <c r="K111" s="19"/>
      <c r="O111" s="193" t="e">
        <f>#REF!-#REF!</f>
        <v>#REF!</v>
      </c>
    </row>
    <row r="112" spans="1:22" s="200" customFormat="1">
      <c r="A112" s="162" t="s">
        <v>11</v>
      </c>
      <c r="B112" s="163" t="s">
        <v>144</v>
      </c>
      <c r="C112" s="164" t="s">
        <v>145</v>
      </c>
      <c r="D112" s="157">
        <v>16.670000000000002</v>
      </c>
      <c r="E112" s="157">
        <v>0.1</v>
      </c>
      <c r="F112" s="165">
        <v>17.18</v>
      </c>
      <c r="G112" s="166" t="s">
        <v>24</v>
      </c>
      <c r="H112" s="166" t="s">
        <v>24</v>
      </c>
      <c r="I112" s="167"/>
      <c r="K112" s="201"/>
      <c r="O112" s="168"/>
    </row>
    <row r="113" spans="1:15" s="200" customFormat="1" ht="28">
      <c r="A113" s="162" t="s">
        <v>11</v>
      </c>
      <c r="B113" s="163" t="s">
        <v>146</v>
      </c>
      <c r="C113" s="164" t="s">
        <v>21</v>
      </c>
      <c r="D113" s="157">
        <v>65</v>
      </c>
      <c r="E113" s="157">
        <v>65</v>
      </c>
      <c r="F113" s="165">
        <v>65</v>
      </c>
      <c r="G113" s="166" t="s">
        <v>26</v>
      </c>
      <c r="H113" s="166" t="s">
        <v>26</v>
      </c>
      <c r="I113" s="167"/>
      <c r="K113" s="201"/>
      <c r="O113" s="168"/>
    </row>
    <row r="114" spans="1:15" s="200" customFormat="1">
      <c r="A114" s="162" t="s">
        <v>11</v>
      </c>
      <c r="B114" s="163" t="s">
        <v>147</v>
      </c>
      <c r="C114" s="164" t="s">
        <v>21</v>
      </c>
      <c r="D114" s="157">
        <v>14.06</v>
      </c>
      <c r="E114" s="157">
        <v>3.2</v>
      </c>
      <c r="F114" s="165">
        <v>16.7</v>
      </c>
      <c r="G114" s="166" t="s">
        <v>24</v>
      </c>
      <c r="H114" s="166" t="s">
        <v>24</v>
      </c>
      <c r="I114" s="167"/>
      <c r="K114" s="201"/>
      <c r="O114" s="168"/>
    </row>
    <row r="115" spans="1:15" s="55" customFormat="1">
      <c r="A115" s="51">
        <v>2</v>
      </c>
      <c r="B115" s="132" t="s">
        <v>148</v>
      </c>
      <c r="C115" s="35"/>
      <c r="D115" s="64"/>
      <c r="E115" s="45"/>
      <c r="F115" s="45"/>
      <c r="G115" s="39"/>
      <c r="H115" s="39"/>
      <c r="I115" s="95"/>
      <c r="K115" s="19"/>
      <c r="O115" s="193" t="e">
        <f>#REF!-#REF!</f>
        <v>#REF!</v>
      </c>
    </row>
    <row r="116" spans="1:15" s="41" customFormat="1" ht="28">
      <c r="A116" s="52" t="s">
        <v>11</v>
      </c>
      <c r="B116" s="101" t="s">
        <v>149</v>
      </c>
      <c r="C116" s="52" t="s">
        <v>128</v>
      </c>
      <c r="D116" s="133">
        <v>729</v>
      </c>
      <c r="E116" s="133">
        <v>1450</v>
      </c>
      <c r="F116" s="133">
        <v>531</v>
      </c>
      <c r="G116" s="39">
        <f>F116/D116*100</f>
        <v>72.839506172839506</v>
      </c>
      <c r="H116" s="39">
        <f>F116/E116*100</f>
        <v>36.620689655172413</v>
      </c>
      <c r="I116" s="98"/>
      <c r="K116" s="19"/>
      <c r="L116" s="50"/>
      <c r="O116" s="193" t="e">
        <f>#REF!-#REF!</f>
        <v>#REF!</v>
      </c>
    </row>
    <row r="117" spans="1:15" s="41" customFormat="1">
      <c r="A117" s="52" t="s">
        <v>11</v>
      </c>
      <c r="B117" s="101" t="s">
        <v>150</v>
      </c>
      <c r="C117" s="52" t="s">
        <v>21</v>
      </c>
      <c r="D117" s="133">
        <v>85</v>
      </c>
      <c r="E117" s="133">
        <v>90</v>
      </c>
      <c r="F117" s="133">
        <v>87</v>
      </c>
      <c r="G117" s="48" t="s">
        <v>24</v>
      </c>
      <c r="H117" s="48" t="s">
        <v>25</v>
      </c>
      <c r="I117" s="49"/>
      <c r="K117" s="19"/>
      <c r="O117" s="193" t="e">
        <f>#REF!-#REF!</f>
        <v>#REF!</v>
      </c>
    </row>
    <row r="118" spans="1:15" s="41" customFormat="1" ht="28">
      <c r="A118" s="52"/>
      <c r="B118" s="101" t="s">
        <v>151</v>
      </c>
      <c r="C118" s="52" t="s">
        <v>21</v>
      </c>
      <c r="D118" s="133">
        <v>85</v>
      </c>
      <c r="E118" s="133">
        <v>90</v>
      </c>
      <c r="F118" s="133">
        <v>87</v>
      </c>
      <c r="G118" s="48" t="s">
        <v>24</v>
      </c>
      <c r="H118" s="48" t="s">
        <v>25</v>
      </c>
      <c r="I118" s="103"/>
      <c r="O118" s="193" t="e">
        <f>#REF!-#REF!</f>
        <v>#REF!</v>
      </c>
    </row>
    <row r="119" spans="1:15" s="50" customFormat="1" ht="28">
      <c r="A119" s="24">
        <v>3</v>
      </c>
      <c r="B119" s="94" t="s">
        <v>152</v>
      </c>
      <c r="C119" s="35"/>
      <c r="D119" s="38"/>
      <c r="E119" s="47"/>
      <c r="F119" s="47"/>
      <c r="G119" s="39"/>
      <c r="H119" s="39"/>
      <c r="I119" s="90"/>
      <c r="O119" s="193" t="e">
        <f>#REF!-#REF!</f>
        <v>#REF!</v>
      </c>
    </row>
    <row r="120" spans="1:15" s="50" customFormat="1" ht="16.5" customHeight="1">
      <c r="A120" s="84" t="s">
        <v>11</v>
      </c>
      <c r="B120" s="101" t="s">
        <v>153</v>
      </c>
      <c r="C120" s="35"/>
      <c r="D120" s="134">
        <v>3783</v>
      </c>
      <c r="E120" s="134">
        <v>4000</v>
      </c>
      <c r="F120" s="217" t="s">
        <v>246</v>
      </c>
      <c r="G120" s="39"/>
      <c r="H120" s="39"/>
      <c r="I120" s="135"/>
      <c r="O120" s="193" t="e">
        <f>#REF!-#REF!</f>
        <v>#REF!</v>
      </c>
    </row>
    <row r="121" spans="1:15" s="50" customFormat="1" ht="15.5" customHeight="1">
      <c r="A121" s="35" t="s">
        <v>11</v>
      </c>
      <c r="B121" s="101" t="s">
        <v>154</v>
      </c>
      <c r="C121" s="52" t="s">
        <v>155</v>
      </c>
      <c r="D121" s="134">
        <v>300</v>
      </c>
      <c r="E121" s="134">
        <v>60</v>
      </c>
      <c r="F121" s="218"/>
      <c r="G121" s="39"/>
      <c r="H121" s="39"/>
      <c r="I121" s="135"/>
      <c r="O121" s="193" t="e">
        <f>#REF!-#REF!</f>
        <v>#REF!</v>
      </c>
    </row>
    <row r="122" spans="1:15" s="50" customFormat="1">
      <c r="A122" s="35" t="s">
        <v>11</v>
      </c>
      <c r="B122" s="101" t="s">
        <v>156</v>
      </c>
      <c r="C122" s="52" t="s">
        <v>21</v>
      </c>
      <c r="D122" s="134">
        <v>7.93</v>
      </c>
      <c r="E122" s="134">
        <v>1.49</v>
      </c>
      <c r="F122" s="218"/>
      <c r="G122" s="48"/>
      <c r="H122" s="48"/>
      <c r="I122" s="135"/>
      <c r="O122" s="193" t="e">
        <f>#REF!-#REF!</f>
        <v>#REF!</v>
      </c>
    </row>
    <row r="123" spans="1:15" s="41" customFormat="1">
      <c r="A123" s="84" t="s">
        <v>11</v>
      </c>
      <c r="B123" s="101" t="s">
        <v>157</v>
      </c>
      <c r="C123" s="52" t="s">
        <v>21</v>
      </c>
      <c r="D123" s="136">
        <v>13.38</v>
      </c>
      <c r="E123" s="136">
        <v>2.5</v>
      </c>
      <c r="F123" s="218"/>
      <c r="G123" s="48"/>
      <c r="H123" s="48"/>
      <c r="I123" s="135"/>
      <c r="O123" s="193" t="e">
        <f>#REF!-#REF!</f>
        <v>#REF!</v>
      </c>
    </row>
    <row r="124" spans="1:15" s="41" customFormat="1">
      <c r="A124" s="35" t="s">
        <v>11</v>
      </c>
      <c r="B124" s="137" t="s">
        <v>158</v>
      </c>
      <c r="C124" s="52" t="s">
        <v>155</v>
      </c>
      <c r="D124" s="134">
        <v>285</v>
      </c>
      <c r="E124" s="134">
        <v>258</v>
      </c>
      <c r="F124" s="218"/>
      <c r="G124" s="39"/>
      <c r="H124" s="39"/>
      <c r="I124" s="135"/>
      <c r="O124" s="193" t="e">
        <f>#REF!-#REF!</f>
        <v>#REF!</v>
      </c>
    </row>
    <row r="125" spans="1:15" s="50" customFormat="1">
      <c r="A125" s="35" t="s">
        <v>11</v>
      </c>
      <c r="B125" s="137" t="s">
        <v>159</v>
      </c>
      <c r="C125" s="52" t="s">
        <v>21</v>
      </c>
      <c r="D125" s="138">
        <v>7.53</v>
      </c>
      <c r="E125" s="138">
        <v>6.45</v>
      </c>
      <c r="F125" s="219"/>
      <c r="G125" s="48"/>
      <c r="H125" s="48"/>
      <c r="I125" s="135"/>
      <c r="O125" s="193" t="e">
        <f>#REF!-#REF!</f>
        <v>#REF!</v>
      </c>
    </row>
    <row r="126" spans="1:15" s="50" customFormat="1">
      <c r="A126" s="24">
        <v>4</v>
      </c>
      <c r="B126" s="94" t="s">
        <v>160</v>
      </c>
      <c r="C126" s="52"/>
      <c r="D126" s="38"/>
      <c r="E126" s="47"/>
      <c r="F126" s="47"/>
      <c r="G126" s="39"/>
      <c r="H126" s="39"/>
      <c r="I126" s="49"/>
      <c r="O126" s="193" t="e">
        <f>#REF!-#REF!</f>
        <v>#REF!</v>
      </c>
    </row>
    <row r="127" spans="1:15" s="50" customFormat="1">
      <c r="A127" s="52" t="s">
        <v>11</v>
      </c>
      <c r="B127" s="137" t="s">
        <v>161</v>
      </c>
      <c r="C127" s="52" t="s">
        <v>162</v>
      </c>
      <c r="D127" s="157">
        <f>SUM(D128:D132)</f>
        <v>3641</v>
      </c>
      <c r="E127" s="38">
        <f>E128+E129+E130+E131+E132</f>
        <v>4365</v>
      </c>
      <c r="F127" s="130">
        <f>F128+F129+F130+F131+F132</f>
        <v>3801</v>
      </c>
      <c r="G127" s="202">
        <f t="shared" ref="G127:G132" si="23">F127/D127*100</f>
        <v>104.39439714364185</v>
      </c>
      <c r="H127" s="202">
        <f t="shared" ref="H127:H132" si="24">F127/E127*100</f>
        <v>87.079037800687288</v>
      </c>
      <c r="I127" s="90"/>
      <c r="O127" s="193" t="e">
        <f>#REF!-#REF!</f>
        <v>#REF!</v>
      </c>
    </row>
    <row r="128" spans="1:15" s="50" customFormat="1">
      <c r="A128" s="35" t="s">
        <v>35</v>
      </c>
      <c r="B128" s="101" t="s">
        <v>163</v>
      </c>
      <c r="C128" s="52"/>
      <c r="D128" s="157">
        <v>250</v>
      </c>
      <c r="E128" s="38">
        <v>325</v>
      </c>
      <c r="F128" s="130">
        <v>291</v>
      </c>
      <c r="G128" s="39">
        <f t="shared" si="23"/>
        <v>116.39999999999999</v>
      </c>
      <c r="H128" s="39">
        <f t="shared" si="24"/>
        <v>89.538461538461533</v>
      </c>
      <c r="I128" s="90"/>
      <c r="O128" s="193" t="e">
        <f>#REF!-#REF!</f>
        <v>#REF!</v>
      </c>
    </row>
    <row r="129" spans="1:15" s="50" customFormat="1">
      <c r="A129" s="35" t="s">
        <v>35</v>
      </c>
      <c r="B129" s="101" t="s">
        <v>164</v>
      </c>
      <c r="C129" s="52" t="s">
        <v>37</v>
      </c>
      <c r="D129" s="157">
        <v>862</v>
      </c>
      <c r="E129" s="38">
        <v>1010</v>
      </c>
      <c r="F129" s="130">
        <v>798</v>
      </c>
      <c r="G129" s="39">
        <f t="shared" si="23"/>
        <v>92.575406032482604</v>
      </c>
      <c r="H129" s="39">
        <f t="shared" si="24"/>
        <v>79.009900990099013</v>
      </c>
      <c r="I129" s="90"/>
      <c r="O129" s="193" t="e">
        <f>#REF!-#REF!</f>
        <v>#REF!</v>
      </c>
    </row>
    <row r="130" spans="1:15" s="50" customFormat="1">
      <c r="A130" s="35" t="s">
        <v>35</v>
      </c>
      <c r="B130" s="101" t="s">
        <v>165</v>
      </c>
      <c r="C130" s="52" t="s">
        <v>37</v>
      </c>
      <c r="D130" s="157">
        <v>1469</v>
      </c>
      <c r="E130" s="38">
        <v>1680</v>
      </c>
      <c r="F130" s="130">
        <v>1490</v>
      </c>
      <c r="G130" s="39">
        <f t="shared" si="23"/>
        <v>101.42954390742001</v>
      </c>
      <c r="H130" s="39">
        <f t="shared" si="24"/>
        <v>88.69047619047619</v>
      </c>
      <c r="I130" s="103"/>
      <c r="O130" s="193" t="e">
        <f>#REF!-#REF!</f>
        <v>#REF!</v>
      </c>
    </row>
    <row r="131" spans="1:15" s="50" customFormat="1">
      <c r="A131" s="35" t="s">
        <v>35</v>
      </c>
      <c r="B131" s="101" t="s">
        <v>166</v>
      </c>
      <c r="C131" s="52" t="s">
        <v>37</v>
      </c>
      <c r="D131" s="157">
        <v>844</v>
      </c>
      <c r="E131" s="38">
        <v>1030</v>
      </c>
      <c r="F131" s="130">
        <v>946</v>
      </c>
      <c r="G131" s="39">
        <f t="shared" si="23"/>
        <v>112.08530805687205</v>
      </c>
      <c r="H131" s="39">
        <f t="shared" si="24"/>
        <v>91.84466019417475</v>
      </c>
      <c r="I131" s="123"/>
      <c r="O131" s="193" t="e">
        <f>#REF!-#REF!</f>
        <v>#REF!</v>
      </c>
    </row>
    <row r="132" spans="1:15" s="50" customFormat="1">
      <c r="A132" s="35" t="s">
        <v>35</v>
      </c>
      <c r="B132" s="101" t="s">
        <v>167</v>
      </c>
      <c r="C132" s="52" t="s">
        <v>37</v>
      </c>
      <c r="D132" s="157">
        <v>216</v>
      </c>
      <c r="E132" s="38">
        <v>320</v>
      </c>
      <c r="F132" s="130">
        <v>276</v>
      </c>
      <c r="G132" s="39">
        <f t="shared" si="23"/>
        <v>127.77777777777777</v>
      </c>
      <c r="H132" s="39">
        <f t="shared" si="24"/>
        <v>86.25</v>
      </c>
      <c r="I132" s="123"/>
      <c r="O132" s="193" t="e">
        <f>#REF!-#REF!</f>
        <v>#REF!</v>
      </c>
    </row>
    <row r="133" spans="1:15" s="50" customFormat="1" ht="28">
      <c r="A133" s="52" t="s">
        <v>11</v>
      </c>
      <c r="B133" s="137" t="s">
        <v>168</v>
      </c>
      <c r="C133" s="52"/>
      <c r="D133" s="160">
        <v>100</v>
      </c>
      <c r="E133" s="203">
        <v>100</v>
      </c>
      <c r="F133" s="130">
        <v>100</v>
      </c>
      <c r="G133" s="48" t="s">
        <v>26</v>
      </c>
      <c r="H133" s="48" t="s">
        <v>26</v>
      </c>
      <c r="I133" s="123"/>
      <c r="O133" s="193" t="e">
        <f>#REF!-#REF!</f>
        <v>#REF!</v>
      </c>
    </row>
    <row r="134" spans="1:15" s="50" customFormat="1">
      <c r="A134" s="35" t="s">
        <v>35</v>
      </c>
      <c r="B134" s="101" t="s">
        <v>165</v>
      </c>
      <c r="C134" s="52" t="s">
        <v>37</v>
      </c>
      <c r="D134" s="160">
        <v>100</v>
      </c>
      <c r="E134" s="203">
        <v>100</v>
      </c>
      <c r="F134" s="130">
        <v>100</v>
      </c>
      <c r="G134" s="48" t="s">
        <v>26</v>
      </c>
      <c r="H134" s="48" t="s">
        <v>26</v>
      </c>
      <c r="I134" s="91"/>
      <c r="O134" s="193" t="e">
        <f>#REF!-#REF!</f>
        <v>#REF!</v>
      </c>
    </row>
    <row r="135" spans="1:15" s="50" customFormat="1">
      <c r="A135" s="35" t="s">
        <v>35</v>
      </c>
      <c r="B135" s="101" t="s">
        <v>166</v>
      </c>
      <c r="C135" s="52" t="s">
        <v>37</v>
      </c>
      <c r="D135" s="160">
        <v>100</v>
      </c>
      <c r="E135" s="203">
        <v>100</v>
      </c>
      <c r="F135" s="130">
        <v>100</v>
      </c>
      <c r="G135" s="48" t="s">
        <v>26</v>
      </c>
      <c r="H135" s="48" t="s">
        <v>26</v>
      </c>
      <c r="I135" s="91"/>
      <c r="O135" s="193" t="e">
        <f>#REF!-#REF!</f>
        <v>#REF!</v>
      </c>
    </row>
    <row r="136" spans="1:15" s="50" customFormat="1">
      <c r="A136" s="35" t="s">
        <v>35</v>
      </c>
      <c r="B136" s="101" t="s">
        <v>167</v>
      </c>
      <c r="C136" s="52" t="s">
        <v>37</v>
      </c>
      <c r="D136" s="160">
        <v>100</v>
      </c>
      <c r="E136" s="203">
        <v>100</v>
      </c>
      <c r="F136" s="130">
        <v>100</v>
      </c>
      <c r="G136" s="48" t="s">
        <v>26</v>
      </c>
      <c r="H136" s="48" t="s">
        <v>26</v>
      </c>
      <c r="I136" s="91"/>
      <c r="O136" s="193" t="e">
        <f>#REF!-#REF!</f>
        <v>#REF!</v>
      </c>
    </row>
    <row r="137" spans="1:15" s="50" customFormat="1" ht="42">
      <c r="A137" s="52" t="s">
        <v>11</v>
      </c>
      <c r="B137" s="137" t="s">
        <v>169</v>
      </c>
      <c r="C137" s="52" t="s">
        <v>21</v>
      </c>
      <c r="D137" s="204" t="s">
        <v>246</v>
      </c>
      <c r="E137" s="47">
        <v>15</v>
      </c>
      <c r="F137" s="130">
        <v>14</v>
      </c>
      <c r="G137" s="48"/>
      <c r="H137" s="48" t="s">
        <v>25</v>
      </c>
      <c r="I137" s="49"/>
      <c r="O137" s="193" t="e">
        <f>#REF!-#REF!</f>
        <v>#REF!</v>
      </c>
    </row>
    <row r="138" spans="1:15" s="50" customFormat="1">
      <c r="A138" s="52" t="s">
        <v>11</v>
      </c>
      <c r="B138" s="66" t="s">
        <v>170</v>
      </c>
      <c r="C138" s="35" t="s">
        <v>21</v>
      </c>
      <c r="D138" s="205">
        <v>33.299999999999997</v>
      </c>
      <c r="E138" s="120">
        <v>33.299999999999997</v>
      </c>
      <c r="F138" s="130">
        <v>100</v>
      </c>
      <c r="G138" s="39"/>
      <c r="H138" s="39"/>
      <c r="I138" s="91"/>
      <c r="O138" s="193" t="e">
        <f>#REF!-#REF!</f>
        <v>#REF!</v>
      </c>
    </row>
    <row r="139" spans="1:15" s="50" customFormat="1" ht="15.5" customHeight="1">
      <c r="A139" s="35" t="s">
        <v>35</v>
      </c>
      <c r="B139" s="56" t="s">
        <v>171</v>
      </c>
      <c r="C139" s="35" t="s">
        <v>172</v>
      </c>
      <c r="D139" s="205">
        <v>1</v>
      </c>
      <c r="E139" s="206">
        <v>1</v>
      </c>
      <c r="F139" s="107">
        <v>3</v>
      </c>
      <c r="G139" s="48" t="s">
        <v>24</v>
      </c>
      <c r="H139" s="48" t="s">
        <v>24</v>
      </c>
      <c r="I139" s="207"/>
      <c r="O139" s="193" t="e">
        <f>#REF!-#REF!</f>
        <v>#REF!</v>
      </c>
    </row>
    <row r="140" spans="1:15" s="50" customFormat="1">
      <c r="A140" s="35" t="s">
        <v>35</v>
      </c>
      <c r="B140" s="56" t="s">
        <v>165</v>
      </c>
      <c r="C140" s="35" t="s">
        <v>172</v>
      </c>
      <c r="D140" s="205"/>
      <c r="E140" s="206">
        <v>1</v>
      </c>
      <c r="F140" s="107">
        <v>3</v>
      </c>
      <c r="G140" s="48" t="s">
        <v>24</v>
      </c>
      <c r="H140" s="48" t="s">
        <v>24</v>
      </c>
      <c r="I140" s="91"/>
      <c r="O140" s="193" t="e">
        <f>#REF!-#REF!</f>
        <v>#REF!</v>
      </c>
    </row>
    <row r="141" spans="1:15" s="50" customFormat="1">
      <c r="A141" s="35" t="s">
        <v>35</v>
      </c>
      <c r="B141" s="56" t="s">
        <v>173</v>
      </c>
      <c r="C141" s="35" t="s">
        <v>172</v>
      </c>
      <c r="D141" s="205">
        <v>1</v>
      </c>
      <c r="E141" s="206">
        <v>1</v>
      </c>
      <c r="F141" s="107">
        <v>3</v>
      </c>
      <c r="G141" s="48" t="s">
        <v>24</v>
      </c>
      <c r="H141" s="48" t="s">
        <v>24</v>
      </c>
      <c r="I141" s="140"/>
      <c r="O141" s="193" t="e">
        <f>#REF!-#REF!</f>
        <v>#REF!</v>
      </c>
    </row>
    <row r="142" spans="1:15" s="50" customFormat="1">
      <c r="A142" s="35" t="s">
        <v>35</v>
      </c>
      <c r="B142" s="56" t="s">
        <v>167</v>
      </c>
      <c r="C142" s="35" t="s">
        <v>172</v>
      </c>
      <c r="D142" s="139"/>
      <c r="E142" s="141"/>
      <c r="F142" s="141"/>
      <c r="G142" s="39"/>
      <c r="H142" s="39"/>
      <c r="I142" s="142"/>
      <c r="O142" s="193" t="e">
        <f>#REF!-#REF!</f>
        <v>#REF!</v>
      </c>
    </row>
    <row r="143" spans="1:15" s="41" customFormat="1">
      <c r="A143" s="24">
        <v>5</v>
      </c>
      <c r="B143" s="94" t="s">
        <v>174</v>
      </c>
      <c r="C143" s="52"/>
      <c r="D143" s="38"/>
      <c r="E143" s="47"/>
      <c r="F143" s="47"/>
      <c r="G143" s="39"/>
      <c r="H143" s="39"/>
      <c r="I143" s="140"/>
      <c r="O143" s="193" t="e">
        <f>#REF!-#REF!</f>
        <v>#REF!</v>
      </c>
    </row>
    <row r="144" spans="1:15" s="41" customFormat="1" ht="28">
      <c r="A144" s="35"/>
      <c r="B144" s="101" t="s">
        <v>175</v>
      </c>
      <c r="C144" s="52" t="s">
        <v>21</v>
      </c>
      <c r="D144" s="134">
        <v>100</v>
      </c>
      <c r="E144" s="143">
        <v>100</v>
      </c>
      <c r="F144" s="143">
        <v>100</v>
      </c>
      <c r="G144" s="48" t="s">
        <v>26</v>
      </c>
      <c r="H144" s="48" t="s">
        <v>26</v>
      </c>
      <c r="I144" s="103"/>
      <c r="O144" s="193" t="e">
        <f>#REF!-#REF!</f>
        <v>#REF!</v>
      </c>
    </row>
    <row r="145" spans="1:15" s="41" customFormat="1">
      <c r="A145" s="35" t="s">
        <v>11</v>
      </c>
      <c r="B145" s="137" t="s">
        <v>176</v>
      </c>
      <c r="C145" s="52" t="s">
        <v>21</v>
      </c>
      <c r="D145" s="134">
        <v>43.08</v>
      </c>
      <c r="E145" s="133">
        <v>58.82</v>
      </c>
      <c r="F145" s="133">
        <v>52.75</v>
      </c>
      <c r="G145" s="48" t="s">
        <v>24</v>
      </c>
      <c r="H145" s="48" t="s">
        <v>25</v>
      </c>
      <c r="I145" s="103"/>
      <c r="O145" s="193" t="e">
        <f>#REF!-#REF!</f>
        <v>#REF!</v>
      </c>
    </row>
    <row r="146" spans="1:15" s="50" customFormat="1" ht="28">
      <c r="A146" s="35" t="s">
        <v>11</v>
      </c>
      <c r="B146" s="137" t="s">
        <v>177</v>
      </c>
      <c r="C146" s="52" t="s">
        <v>21</v>
      </c>
      <c r="D146" s="134">
        <v>39.67</v>
      </c>
      <c r="E146" s="133">
        <v>57.25</v>
      </c>
      <c r="F146" s="133">
        <v>49.54</v>
      </c>
      <c r="G146" s="48" t="s">
        <v>24</v>
      </c>
      <c r="H146" s="48" t="s">
        <v>25</v>
      </c>
      <c r="I146" s="140"/>
      <c r="O146" s="193" t="e">
        <f>#REF!-#REF!</f>
        <v>#REF!</v>
      </c>
    </row>
    <row r="147" spans="1:15" s="200" customFormat="1" ht="28">
      <c r="A147" s="164" t="s">
        <v>11</v>
      </c>
      <c r="B147" s="169" t="s">
        <v>178</v>
      </c>
      <c r="C147" s="162" t="s">
        <v>179</v>
      </c>
      <c r="D147" s="170">
        <v>65</v>
      </c>
      <c r="E147" s="170">
        <v>65</v>
      </c>
      <c r="F147" s="170">
        <v>65</v>
      </c>
      <c r="G147" s="166" t="s">
        <v>26</v>
      </c>
      <c r="H147" s="166" t="s">
        <v>26</v>
      </c>
      <c r="I147" s="171"/>
      <c r="O147" s="168"/>
    </row>
    <row r="148" spans="1:15" s="177" customFormat="1" ht="28">
      <c r="A148" s="172"/>
      <c r="B148" s="173" t="s">
        <v>180</v>
      </c>
      <c r="C148" s="174" t="s">
        <v>179</v>
      </c>
      <c r="D148" s="175">
        <v>50</v>
      </c>
      <c r="E148" s="175">
        <v>50</v>
      </c>
      <c r="F148" s="175">
        <v>50</v>
      </c>
      <c r="G148" s="166" t="s">
        <v>26</v>
      </c>
      <c r="H148" s="166" t="s">
        <v>26</v>
      </c>
      <c r="I148" s="176"/>
      <c r="O148" s="168"/>
    </row>
    <row r="149" spans="1:15" s="177" customFormat="1" ht="28">
      <c r="A149" s="172"/>
      <c r="B149" s="173" t="s">
        <v>181</v>
      </c>
      <c r="C149" s="174" t="s">
        <v>179</v>
      </c>
      <c r="D149" s="175">
        <v>15</v>
      </c>
      <c r="E149" s="175">
        <v>15</v>
      </c>
      <c r="F149" s="175">
        <v>15</v>
      </c>
      <c r="G149" s="166" t="s">
        <v>26</v>
      </c>
      <c r="H149" s="166" t="s">
        <v>26</v>
      </c>
      <c r="I149" s="176"/>
      <c r="O149" s="168"/>
    </row>
    <row r="150" spans="1:15" s="200" customFormat="1" ht="28">
      <c r="A150" s="164" t="s">
        <v>11</v>
      </c>
      <c r="B150" s="178" t="s">
        <v>182</v>
      </c>
      <c r="C150" s="164" t="s">
        <v>183</v>
      </c>
      <c r="D150" s="179">
        <v>45.1426507764536</v>
      </c>
      <c r="E150" s="156">
        <v>35.299999999999997</v>
      </c>
      <c r="F150" s="180">
        <v>42.172739541160595</v>
      </c>
      <c r="G150" s="166" t="s">
        <v>25</v>
      </c>
      <c r="H150" s="166" t="s">
        <v>24</v>
      </c>
      <c r="I150" s="171"/>
      <c r="O150" s="168" t="e">
        <f>#REF!-#REF!</f>
        <v>#REF!</v>
      </c>
    </row>
    <row r="151" spans="1:15" s="200" customFormat="1" ht="30.75" customHeight="1">
      <c r="A151" s="164" t="s">
        <v>11</v>
      </c>
      <c r="B151" s="178" t="s">
        <v>184</v>
      </c>
      <c r="C151" s="164" t="s">
        <v>185</v>
      </c>
      <c r="D151" s="180">
        <v>8.1256771397616472</v>
      </c>
      <c r="E151" s="156">
        <v>4.5</v>
      </c>
      <c r="F151" s="180">
        <v>8.4345479082321191</v>
      </c>
      <c r="G151" s="166" t="s">
        <v>24</v>
      </c>
      <c r="H151" s="166" t="s">
        <v>24</v>
      </c>
      <c r="I151" s="181"/>
      <c r="O151" s="168" t="e">
        <f>#REF!-#REF!</f>
        <v>#REF!</v>
      </c>
    </row>
    <row r="152" spans="1:15" s="200" customFormat="1" ht="28">
      <c r="A152" s="164" t="s">
        <v>11</v>
      </c>
      <c r="B152" s="178" t="s">
        <v>186</v>
      </c>
      <c r="C152" s="164" t="s">
        <v>21</v>
      </c>
      <c r="D152" s="156">
        <v>100</v>
      </c>
      <c r="E152" s="156">
        <v>100</v>
      </c>
      <c r="F152" s="156">
        <v>100</v>
      </c>
      <c r="G152" s="182" t="s">
        <v>26</v>
      </c>
      <c r="H152" s="182" t="s">
        <v>26</v>
      </c>
      <c r="I152" s="181"/>
      <c r="O152" s="168" t="e">
        <f>#REF!-#REF!</f>
        <v>#REF!</v>
      </c>
    </row>
    <row r="153" spans="1:15" s="200" customFormat="1" ht="28">
      <c r="A153" s="164" t="s">
        <v>11</v>
      </c>
      <c r="B153" s="178" t="s">
        <v>187</v>
      </c>
      <c r="C153" s="164" t="s">
        <v>21</v>
      </c>
      <c r="D153" s="156">
        <v>100</v>
      </c>
      <c r="E153" s="156">
        <v>100</v>
      </c>
      <c r="F153" s="156">
        <v>100</v>
      </c>
      <c r="G153" s="182" t="s">
        <v>26</v>
      </c>
      <c r="H153" s="182" t="s">
        <v>26</v>
      </c>
      <c r="I153" s="171"/>
      <c r="O153" s="168" t="e">
        <f>#REF!-#REF!</f>
        <v>#REF!</v>
      </c>
    </row>
    <row r="154" spans="1:15" s="200" customFormat="1" ht="28">
      <c r="A154" s="164" t="s">
        <v>11</v>
      </c>
      <c r="B154" s="169" t="s">
        <v>188</v>
      </c>
      <c r="C154" s="164" t="s">
        <v>21</v>
      </c>
      <c r="D154" s="183">
        <v>17.899999999999999</v>
      </c>
      <c r="E154" s="184">
        <v>17.7</v>
      </c>
      <c r="F154" s="180">
        <v>17.7</v>
      </c>
      <c r="G154" s="166" t="s">
        <v>25</v>
      </c>
      <c r="H154" s="166" t="s">
        <v>26</v>
      </c>
      <c r="I154" s="161"/>
      <c r="O154" s="168" t="e">
        <f>#REF!-#REF!</f>
        <v>#REF!</v>
      </c>
    </row>
    <row r="155" spans="1:15" s="200" customFormat="1" ht="28">
      <c r="A155" s="164" t="s">
        <v>11</v>
      </c>
      <c r="B155" s="169" t="s">
        <v>189</v>
      </c>
      <c r="C155" s="164" t="s">
        <v>21</v>
      </c>
      <c r="D155" s="183">
        <v>12.6</v>
      </c>
      <c r="E155" s="184">
        <v>12.1</v>
      </c>
      <c r="F155" s="180">
        <v>12.5</v>
      </c>
      <c r="G155" s="185" t="s">
        <v>25</v>
      </c>
      <c r="H155" s="166" t="s">
        <v>24</v>
      </c>
      <c r="I155" s="161"/>
      <c r="O155" s="168"/>
    </row>
    <row r="156" spans="1:15" s="200" customFormat="1" ht="28">
      <c r="A156" s="164" t="s">
        <v>11</v>
      </c>
      <c r="B156" s="169" t="s">
        <v>190</v>
      </c>
      <c r="C156" s="164" t="s">
        <v>191</v>
      </c>
      <c r="D156" s="184">
        <v>0</v>
      </c>
      <c r="E156" s="184">
        <v>0</v>
      </c>
      <c r="F156" s="184">
        <v>0</v>
      </c>
      <c r="G156" s="182" t="s">
        <v>26</v>
      </c>
      <c r="H156" s="182" t="s">
        <v>26</v>
      </c>
      <c r="I156" s="161"/>
      <c r="O156" s="168"/>
    </row>
    <row r="157" spans="1:15" s="200" customFormat="1" ht="57.65" customHeight="1">
      <c r="A157" s="164" t="s">
        <v>11</v>
      </c>
      <c r="B157" s="169" t="s">
        <v>192</v>
      </c>
      <c r="C157" s="164" t="s">
        <v>193</v>
      </c>
      <c r="D157" s="184">
        <v>0</v>
      </c>
      <c r="E157" s="184" t="s">
        <v>194</v>
      </c>
      <c r="F157" s="184">
        <v>0</v>
      </c>
      <c r="G157" s="182" t="s">
        <v>26</v>
      </c>
      <c r="H157" s="166" t="s">
        <v>25</v>
      </c>
      <c r="I157" s="161"/>
      <c r="O157" s="168"/>
    </row>
    <row r="158" spans="1:15" s="200" customFormat="1" ht="42">
      <c r="A158" s="164" t="s">
        <v>11</v>
      </c>
      <c r="B158" s="169" t="s">
        <v>195</v>
      </c>
      <c r="C158" s="164" t="s">
        <v>21</v>
      </c>
      <c r="D158" s="180">
        <v>100</v>
      </c>
      <c r="E158" s="184" t="s">
        <v>196</v>
      </c>
      <c r="F158" s="180">
        <v>50</v>
      </c>
      <c r="G158" s="166" t="s">
        <v>25</v>
      </c>
      <c r="H158" s="166" t="s">
        <v>26</v>
      </c>
      <c r="I158" s="161"/>
      <c r="O158" s="168"/>
    </row>
    <row r="159" spans="1:15" s="200" customFormat="1" ht="28">
      <c r="A159" s="164" t="s">
        <v>11</v>
      </c>
      <c r="B159" s="169" t="s">
        <v>197</v>
      </c>
      <c r="C159" s="164" t="s">
        <v>21</v>
      </c>
      <c r="D159" s="180">
        <v>0</v>
      </c>
      <c r="E159" s="184">
        <v>0</v>
      </c>
      <c r="F159" s="180">
        <v>0</v>
      </c>
      <c r="G159" s="166"/>
      <c r="H159" s="166"/>
      <c r="I159" s="161"/>
      <c r="O159" s="168"/>
    </row>
    <row r="160" spans="1:15" s="200" customFormat="1" ht="28">
      <c r="A160" s="164" t="s">
        <v>11</v>
      </c>
      <c r="B160" s="169" t="s">
        <v>198</v>
      </c>
      <c r="C160" s="164" t="s">
        <v>21</v>
      </c>
      <c r="D160" s="180">
        <v>86</v>
      </c>
      <c r="E160" s="184" t="s">
        <v>199</v>
      </c>
      <c r="F160" s="180">
        <v>100</v>
      </c>
      <c r="G160" s="166" t="s">
        <v>24</v>
      </c>
      <c r="H160" s="166" t="s">
        <v>24</v>
      </c>
      <c r="I160" s="161"/>
      <c r="O160" s="168"/>
    </row>
    <row r="161" spans="1:15" s="200" customFormat="1" ht="28">
      <c r="A161" s="164" t="s">
        <v>11</v>
      </c>
      <c r="B161" s="169" t="s">
        <v>200</v>
      </c>
      <c r="C161" s="164" t="s">
        <v>21</v>
      </c>
      <c r="D161" s="180">
        <v>100</v>
      </c>
      <c r="E161" s="184" t="s">
        <v>201</v>
      </c>
      <c r="F161" s="180">
        <v>100</v>
      </c>
      <c r="G161" s="166" t="s">
        <v>26</v>
      </c>
      <c r="H161" s="166" t="s">
        <v>24</v>
      </c>
      <c r="I161" s="161"/>
      <c r="O161" s="168"/>
    </row>
    <row r="162" spans="1:15" s="200" customFormat="1" ht="28">
      <c r="A162" s="164" t="s">
        <v>11</v>
      </c>
      <c r="B162" s="169" t="s">
        <v>202</v>
      </c>
      <c r="C162" s="164" t="s">
        <v>21</v>
      </c>
      <c r="D162" s="180">
        <v>100</v>
      </c>
      <c r="E162" s="184" t="s">
        <v>203</v>
      </c>
      <c r="F162" s="180">
        <v>100</v>
      </c>
      <c r="G162" s="166" t="s">
        <v>26</v>
      </c>
      <c r="H162" s="166" t="s">
        <v>24</v>
      </c>
      <c r="I162" s="161"/>
      <c r="O162" s="168"/>
    </row>
    <row r="163" spans="1:15" s="200" customFormat="1" ht="28">
      <c r="A163" s="164" t="s">
        <v>11</v>
      </c>
      <c r="B163" s="169" t="s">
        <v>204</v>
      </c>
      <c r="C163" s="164" t="s">
        <v>21</v>
      </c>
      <c r="D163" s="180">
        <v>52.1</v>
      </c>
      <c r="E163" s="184">
        <v>58</v>
      </c>
      <c r="F163" s="186">
        <v>55.5</v>
      </c>
      <c r="G163" s="166" t="s">
        <v>24</v>
      </c>
      <c r="H163" s="166" t="s">
        <v>25</v>
      </c>
      <c r="I163" s="161"/>
      <c r="O163" s="168"/>
    </row>
    <row r="164" spans="1:15" s="200" customFormat="1" ht="28">
      <c r="A164" s="164" t="s">
        <v>11</v>
      </c>
      <c r="B164" s="169" t="s">
        <v>205</v>
      </c>
      <c r="C164" s="164" t="s">
        <v>21</v>
      </c>
      <c r="D164" s="180">
        <v>52.1</v>
      </c>
      <c r="E164" s="184">
        <v>58</v>
      </c>
      <c r="F164" s="186">
        <v>55.5</v>
      </c>
      <c r="G164" s="166" t="s">
        <v>24</v>
      </c>
      <c r="H164" s="166" t="s">
        <v>25</v>
      </c>
      <c r="I164" s="161"/>
      <c r="O164" s="168"/>
    </row>
    <row r="165" spans="1:15" s="200" customFormat="1" ht="42">
      <c r="A165" s="164" t="s">
        <v>11</v>
      </c>
      <c r="B165" s="169" t="s">
        <v>206</v>
      </c>
      <c r="C165" s="164" t="s">
        <v>145</v>
      </c>
      <c r="D165" s="184">
        <v>9.0285301552907189</v>
      </c>
      <c r="E165" s="184" t="s">
        <v>207</v>
      </c>
      <c r="F165" s="184">
        <v>8.4345479082321191</v>
      </c>
      <c r="G165" s="166" t="s">
        <v>25</v>
      </c>
      <c r="H165" s="166" t="s">
        <v>25</v>
      </c>
      <c r="I165" s="161"/>
      <c r="O165" s="168"/>
    </row>
    <row r="166" spans="1:15" s="200" customFormat="1" ht="28">
      <c r="A166" s="164" t="s">
        <v>11</v>
      </c>
      <c r="B166" s="169" t="s">
        <v>208</v>
      </c>
      <c r="C166" s="164" t="s">
        <v>145</v>
      </c>
      <c r="D166" s="184">
        <v>0</v>
      </c>
      <c r="E166" s="184">
        <v>0</v>
      </c>
      <c r="F166" s="184">
        <v>0</v>
      </c>
      <c r="G166" s="166" t="s">
        <v>26</v>
      </c>
      <c r="H166" s="166" t="s">
        <v>26</v>
      </c>
      <c r="I166" s="161"/>
      <c r="O166" s="168"/>
    </row>
    <row r="167" spans="1:15" s="200" customFormat="1" ht="28">
      <c r="A167" s="164" t="s">
        <v>11</v>
      </c>
      <c r="B167" s="169" t="s">
        <v>209</v>
      </c>
      <c r="C167" s="164" t="s">
        <v>251</v>
      </c>
      <c r="D167" s="184" t="s">
        <v>210</v>
      </c>
      <c r="E167" s="184" t="s">
        <v>210</v>
      </c>
      <c r="F167" s="184" t="s">
        <v>210</v>
      </c>
      <c r="G167" s="184" t="s">
        <v>210</v>
      </c>
      <c r="H167" s="184" t="s">
        <v>210</v>
      </c>
      <c r="I167" s="161"/>
      <c r="O167" s="168"/>
    </row>
    <row r="168" spans="1:15" s="200" customFormat="1" ht="28">
      <c r="A168" s="164" t="s">
        <v>11</v>
      </c>
      <c r="B168" s="169" t="s">
        <v>211</v>
      </c>
      <c r="C168" s="164" t="s">
        <v>21</v>
      </c>
      <c r="D168" s="184">
        <v>5.8</v>
      </c>
      <c r="E168" s="184" t="s">
        <v>212</v>
      </c>
      <c r="F168" s="180">
        <v>5.4</v>
      </c>
      <c r="G168" s="166" t="s">
        <v>25</v>
      </c>
      <c r="H168" s="166" t="s">
        <v>25</v>
      </c>
      <c r="I168" s="161"/>
      <c r="O168" s="168"/>
    </row>
    <row r="169" spans="1:15" s="200" customFormat="1" ht="28">
      <c r="A169" s="164" t="s">
        <v>11</v>
      </c>
      <c r="B169" s="169" t="s">
        <v>213</v>
      </c>
      <c r="C169" s="164" t="s">
        <v>21</v>
      </c>
      <c r="D169" s="180">
        <v>6.5</v>
      </c>
      <c r="E169" s="184" t="s">
        <v>214</v>
      </c>
      <c r="F169" s="180">
        <v>4.0999999999999996</v>
      </c>
      <c r="G169" s="166" t="s">
        <v>25</v>
      </c>
      <c r="H169" s="166" t="s">
        <v>25</v>
      </c>
      <c r="I169" s="161"/>
      <c r="O169" s="168"/>
    </row>
    <row r="170" spans="1:15" s="50" customFormat="1">
      <c r="A170" s="51">
        <v>6</v>
      </c>
      <c r="B170" s="94" t="s">
        <v>215</v>
      </c>
      <c r="C170" s="51"/>
      <c r="D170" s="160"/>
      <c r="E170" s="47"/>
      <c r="F170" s="47"/>
      <c r="G170" s="39"/>
      <c r="H170" s="39"/>
      <c r="I170" s="140"/>
      <c r="O170" s="193" t="e">
        <f>#REF!-#REF!</f>
        <v>#REF!</v>
      </c>
    </row>
    <row r="171" spans="1:15" s="41" customFormat="1" ht="28">
      <c r="A171" s="52" t="s">
        <v>11</v>
      </c>
      <c r="B171" s="101" t="s">
        <v>216</v>
      </c>
      <c r="C171" s="52" t="s">
        <v>21</v>
      </c>
      <c r="D171" s="160">
        <v>100</v>
      </c>
      <c r="E171" s="143">
        <v>100</v>
      </c>
      <c r="F171" s="143">
        <v>100</v>
      </c>
      <c r="G171" s="48" t="s">
        <v>26</v>
      </c>
      <c r="H171" s="48" t="s">
        <v>26</v>
      </c>
      <c r="I171" s="140"/>
      <c r="O171" s="193" t="e">
        <f>#REF!-#REF!</f>
        <v>#REF!</v>
      </c>
    </row>
    <row r="172" spans="1:15" s="50" customFormat="1" ht="28">
      <c r="A172" s="52" t="s">
        <v>11</v>
      </c>
      <c r="B172" s="101" t="s">
        <v>217</v>
      </c>
      <c r="C172" s="52" t="s">
        <v>21</v>
      </c>
      <c r="D172" s="160">
        <v>100</v>
      </c>
      <c r="E172" s="143">
        <v>100</v>
      </c>
      <c r="F172" s="143">
        <v>100</v>
      </c>
      <c r="G172" s="48" t="s">
        <v>26</v>
      </c>
      <c r="H172" s="48" t="s">
        <v>26</v>
      </c>
      <c r="I172" s="140"/>
      <c r="O172" s="193" t="e">
        <f>#REF!-#REF!</f>
        <v>#REF!</v>
      </c>
    </row>
    <row r="173" spans="1:15" s="55" customFormat="1" ht="28">
      <c r="A173" s="51">
        <v>7</v>
      </c>
      <c r="B173" s="94" t="s">
        <v>218</v>
      </c>
      <c r="C173" s="51" t="s">
        <v>21</v>
      </c>
      <c r="D173" s="155">
        <v>100</v>
      </c>
      <c r="E173" s="144">
        <v>100</v>
      </c>
      <c r="F173" s="144">
        <v>100</v>
      </c>
      <c r="G173" s="145" t="s">
        <v>26</v>
      </c>
      <c r="H173" s="145" t="s">
        <v>26</v>
      </c>
      <c r="I173" s="146"/>
      <c r="O173" s="191" t="e">
        <f>#REF!-#REF!</f>
        <v>#REF!</v>
      </c>
    </row>
    <row r="174" spans="1:15" s="55" customFormat="1" ht="28">
      <c r="A174" s="51">
        <v>8</v>
      </c>
      <c r="B174" s="94" t="s">
        <v>219</v>
      </c>
      <c r="C174" s="51" t="s">
        <v>21</v>
      </c>
      <c r="D174" s="155">
        <v>100</v>
      </c>
      <c r="E174" s="144">
        <v>100</v>
      </c>
      <c r="F174" s="144">
        <v>100</v>
      </c>
      <c r="G174" s="145" t="s">
        <v>26</v>
      </c>
      <c r="H174" s="145" t="s">
        <v>26</v>
      </c>
      <c r="I174" s="146"/>
      <c r="O174" s="191" t="e">
        <f>#REF!-#REF!</f>
        <v>#REF!</v>
      </c>
    </row>
    <row r="175" spans="1:15" s="55" customFormat="1" ht="28">
      <c r="A175" s="51">
        <v>9</v>
      </c>
      <c r="B175" s="94" t="s">
        <v>220</v>
      </c>
      <c r="C175" s="51" t="s">
        <v>21</v>
      </c>
      <c r="D175" s="155">
        <v>100</v>
      </c>
      <c r="E175" s="144">
        <v>100</v>
      </c>
      <c r="F175" s="144">
        <v>100</v>
      </c>
      <c r="G175" s="145" t="s">
        <v>26</v>
      </c>
      <c r="H175" s="145" t="s">
        <v>26</v>
      </c>
      <c r="I175" s="146"/>
      <c r="O175" s="191" t="e">
        <f>#REF!-#REF!</f>
        <v>#REF!</v>
      </c>
    </row>
    <row r="176" spans="1:15" s="50" customFormat="1">
      <c r="A176" s="51" t="s">
        <v>221</v>
      </c>
      <c r="B176" s="94" t="s">
        <v>222</v>
      </c>
      <c r="C176" s="51"/>
      <c r="D176" s="155"/>
      <c r="E176" s="47"/>
      <c r="F176" s="47"/>
      <c r="G176" s="39"/>
      <c r="H176" s="39"/>
      <c r="I176" s="140"/>
      <c r="O176" s="193" t="e">
        <f>#REF!-#REF!</f>
        <v>#REF!</v>
      </c>
    </row>
    <row r="177" spans="1:15" s="55" customFormat="1" ht="42">
      <c r="A177" s="20">
        <v>1</v>
      </c>
      <c r="B177" s="23" t="s">
        <v>223</v>
      </c>
      <c r="C177" s="24" t="s">
        <v>21</v>
      </c>
      <c r="D177" s="155">
        <v>46</v>
      </c>
      <c r="E177" s="45">
        <v>47.25</v>
      </c>
      <c r="F177" s="45">
        <v>47.25</v>
      </c>
      <c r="G177" s="145" t="s">
        <v>24</v>
      </c>
      <c r="H177" s="145" t="s">
        <v>26</v>
      </c>
      <c r="I177" s="146"/>
      <c r="O177" s="191" t="e">
        <f>#REF!-#REF!</f>
        <v>#REF!</v>
      </c>
    </row>
    <row r="178" spans="1:15" s="55" customFormat="1" ht="28">
      <c r="A178" s="24">
        <v>2</v>
      </c>
      <c r="B178" s="23" t="s">
        <v>224</v>
      </c>
      <c r="C178" s="24" t="s">
        <v>21</v>
      </c>
      <c r="D178" s="155">
        <v>84</v>
      </c>
      <c r="E178" s="144">
        <v>86</v>
      </c>
      <c r="F178" s="144">
        <v>86</v>
      </c>
      <c r="G178" s="145" t="s">
        <v>24</v>
      </c>
      <c r="H178" s="145" t="s">
        <v>26</v>
      </c>
      <c r="I178" s="146"/>
      <c r="O178" s="191" t="e">
        <f>#REF!-#REF!</f>
        <v>#REF!</v>
      </c>
    </row>
    <row r="179" spans="1:15" s="55" customFormat="1" ht="28">
      <c r="A179" s="24">
        <v>3</v>
      </c>
      <c r="B179" s="132" t="s">
        <v>225</v>
      </c>
      <c r="C179" s="147" t="s">
        <v>21</v>
      </c>
      <c r="D179" s="155">
        <v>100</v>
      </c>
      <c r="E179" s="74">
        <v>100</v>
      </c>
      <c r="F179" s="74">
        <v>100</v>
      </c>
      <c r="G179" s="145" t="s">
        <v>26</v>
      </c>
      <c r="H179" s="145" t="s">
        <v>26</v>
      </c>
      <c r="I179" s="146"/>
      <c r="O179" s="191" t="e">
        <f>#REF!-#REF!</f>
        <v>#REF!</v>
      </c>
    </row>
    <row r="180" spans="1:15" s="55" customFormat="1" ht="42">
      <c r="A180" s="24">
        <v>5</v>
      </c>
      <c r="B180" s="132" t="s">
        <v>226</v>
      </c>
      <c r="C180" s="147" t="s">
        <v>21</v>
      </c>
      <c r="D180" s="155">
        <v>100</v>
      </c>
      <c r="E180" s="45">
        <v>100</v>
      </c>
      <c r="F180" s="45">
        <v>100</v>
      </c>
      <c r="G180" s="145" t="s">
        <v>26</v>
      </c>
      <c r="H180" s="145" t="s">
        <v>26</v>
      </c>
      <c r="I180" s="146"/>
      <c r="O180" s="191" t="e">
        <f>#REF!-#REF!</f>
        <v>#REF!</v>
      </c>
    </row>
    <row r="181" spans="1:15" s="55" customFormat="1" ht="42">
      <c r="A181" s="24">
        <v>6</v>
      </c>
      <c r="B181" s="73" t="s">
        <v>227</v>
      </c>
      <c r="C181" s="24" t="s">
        <v>21</v>
      </c>
      <c r="D181" s="145" t="s">
        <v>228</v>
      </c>
      <c r="E181" s="145" t="s">
        <v>228</v>
      </c>
      <c r="F181" s="145" t="s">
        <v>228</v>
      </c>
      <c r="G181" s="32"/>
      <c r="H181" s="32"/>
      <c r="I181" s="146"/>
      <c r="O181" s="191" t="e">
        <f>#REF!-#REF!</f>
        <v>#REF!</v>
      </c>
    </row>
    <row r="182" spans="1:15" s="55" customFormat="1" ht="28">
      <c r="A182" s="24" t="s">
        <v>229</v>
      </c>
      <c r="B182" s="73" t="s">
        <v>230</v>
      </c>
      <c r="C182" s="24"/>
      <c r="D182" s="187"/>
      <c r="E182" s="45"/>
      <c r="F182" s="45"/>
      <c r="G182" s="32"/>
      <c r="H182" s="32"/>
      <c r="I182" s="146"/>
      <c r="O182" s="191" t="e">
        <f>#REF!-#REF!</f>
        <v>#REF!</v>
      </c>
    </row>
    <row r="183" spans="1:15" s="6" customFormat="1" ht="40.5" customHeight="1">
      <c r="A183" s="208">
        <v>1</v>
      </c>
      <c r="B183" s="209" t="s">
        <v>231</v>
      </c>
      <c r="C183" s="208" t="s">
        <v>21</v>
      </c>
      <c r="D183" s="210" t="s">
        <v>233</v>
      </c>
      <c r="E183" s="211" t="s">
        <v>233</v>
      </c>
      <c r="F183" s="211" t="s">
        <v>233</v>
      </c>
      <c r="G183" s="212" t="s">
        <v>26</v>
      </c>
      <c r="H183" s="212" t="s">
        <v>26</v>
      </c>
      <c r="I183" s="213"/>
      <c r="O183" s="214" t="e">
        <f>#REF!-#REF!</f>
        <v>#REF!</v>
      </c>
    </row>
    <row r="184" spans="1:15" s="6" customFormat="1">
      <c r="A184" s="208">
        <v>2</v>
      </c>
      <c r="B184" s="209" t="s">
        <v>234</v>
      </c>
      <c r="C184" s="208" t="s">
        <v>21</v>
      </c>
      <c r="D184" s="215" t="s">
        <v>232</v>
      </c>
      <c r="E184" s="216" t="s">
        <v>232</v>
      </c>
      <c r="F184" s="216" t="s">
        <v>232</v>
      </c>
      <c r="G184" s="212" t="s">
        <v>26</v>
      </c>
      <c r="H184" s="212" t="s">
        <v>26</v>
      </c>
      <c r="I184" s="213"/>
      <c r="O184" s="214" t="e">
        <f>#REF!-#REF!</f>
        <v>#REF!</v>
      </c>
    </row>
    <row r="185" spans="1:15" s="50" customFormat="1" ht="29.5" customHeight="1">
      <c r="A185" s="35"/>
      <c r="B185" s="36" t="s">
        <v>235</v>
      </c>
      <c r="C185" s="35" t="s">
        <v>21</v>
      </c>
      <c r="D185" s="188">
        <v>100</v>
      </c>
      <c r="E185" s="47">
        <v>100</v>
      </c>
      <c r="F185" s="47">
        <v>100</v>
      </c>
      <c r="G185" s="48" t="s">
        <v>26</v>
      </c>
      <c r="H185" s="48" t="s">
        <v>26</v>
      </c>
      <c r="I185" s="148"/>
      <c r="O185" s="193" t="e">
        <f>#REF!-#REF!</f>
        <v>#REF!</v>
      </c>
    </row>
    <row r="186" spans="1:15" s="55" customFormat="1">
      <c r="A186" s="24">
        <v>3</v>
      </c>
      <c r="B186" s="23" t="s">
        <v>236</v>
      </c>
      <c r="C186" s="24" t="s">
        <v>21</v>
      </c>
      <c r="D186" s="189">
        <v>100</v>
      </c>
      <c r="E186" s="149">
        <v>100</v>
      </c>
      <c r="F186" s="149">
        <v>100</v>
      </c>
      <c r="G186" s="145" t="s">
        <v>26</v>
      </c>
      <c r="H186" s="145" t="s">
        <v>26</v>
      </c>
      <c r="I186" s="146"/>
      <c r="O186" s="191" t="e">
        <f>#REF!-#REF!</f>
        <v>#REF!</v>
      </c>
    </row>
    <row r="187" spans="1:15" s="55" customFormat="1" ht="42">
      <c r="A187" s="24">
        <v>4</v>
      </c>
      <c r="B187" s="23" t="s">
        <v>237</v>
      </c>
      <c r="C187" s="24" t="s">
        <v>21</v>
      </c>
      <c r="D187" s="150">
        <v>100</v>
      </c>
      <c r="E187" s="149">
        <v>100</v>
      </c>
      <c r="F187" s="149">
        <v>100</v>
      </c>
      <c r="G187" s="145" t="s">
        <v>26</v>
      </c>
      <c r="H187" s="145" t="s">
        <v>26</v>
      </c>
      <c r="I187" s="151"/>
      <c r="O187" s="191" t="e">
        <f>#REF!-#REF!</f>
        <v>#REF!</v>
      </c>
    </row>
    <row r="188" spans="1:15" s="55" customFormat="1" ht="56">
      <c r="A188" s="24">
        <v>5</v>
      </c>
      <c r="B188" s="23" t="s">
        <v>238</v>
      </c>
      <c r="C188" s="24" t="s">
        <v>21</v>
      </c>
      <c r="D188" s="150">
        <v>100</v>
      </c>
      <c r="E188" s="149">
        <v>100</v>
      </c>
      <c r="F188" s="149">
        <v>100</v>
      </c>
      <c r="G188" s="145" t="s">
        <v>26</v>
      </c>
      <c r="H188" s="145" t="s">
        <v>26</v>
      </c>
      <c r="I188" s="152"/>
      <c r="O188" s="191" t="e">
        <f>#REF!-#REF!</f>
        <v>#REF!</v>
      </c>
    </row>
    <row r="189" spans="1:15" s="55" customFormat="1" ht="28">
      <c r="A189" s="51">
        <v>6</v>
      </c>
      <c r="B189" s="23" t="s">
        <v>239</v>
      </c>
      <c r="C189" s="153" t="s">
        <v>21</v>
      </c>
      <c r="D189" s="149" t="s">
        <v>240</v>
      </c>
      <c r="E189" s="149" t="s">
        <v>240</v>
      </c>
      <c r="F189" s="149" t="s">
        <v>240</v>
      </c>
      <c r="G189" s="145" t="s">
        <v>26</v>
      </c>
      <c r="H189" s="145" t="s">
        <v>26</v>
      </c>
      <c r="I189" s="146"/>
      <c r="O189" s="191" t="e">
        <f>#REF!-#REF!</f>
        <v>#REF!</v>
      </c>
    </row>
    <row r="196" spans="7:9">
      <c r="G196" s="10"/>
      <c r="H196" s="10"/>
    </row>
    <row r="197" spans="7:9">
      <c r="G197" s="11"/>
      <c r="H197" s="11"/>
    </row>
    <row r="198" spans="7:9">
      <c r="G198" s="12"/>
      <c r="H198" s="12"/>
    </row>
    <row r="199" spans="7:9">
      <c r="G199" s="13"/>
      <c r="H199" s="13"/>
      <c r="I199" s="10"/>
    </row>
    <row r="200" spans="7:9">
      <c r="G200" s="13"/>
      <c r="H200" s="13"/>
      <c r="I200" s="11"/>
    </row>
    <row r="201" spans="7:9">
      <c r="I201" s="12"/>
    </row>
    <row r="202" spans="7:9">
      <c r="I202" s="13"/>
    </row>
    <row r="203" spans="7:9">
      <c r="I203" s="13"/>
    </row>
    <row r="213" spans="2:9">
      <c r="G213" s="6"/>
      <c r="H213" s="6"/>
    </row>
    <row r="216" spans="2:9">
      <c r="G216" s="6"/>
      <c r="H216" s="6"/>
      <c r="I216" s="6"/>
    </row>
    <row r="221" spans="2:9">
      <c r="G221" s="6"/>
      <c r="H221" s="6"/>
      <c r="I221" s="6"/>
    </row>
    <row r="222" spans="2:9" s="6" customFormat="1">
      <c r="B222" s="15"/>
      <c r="D222" s="16"/>
      <c r="E222" s="14"/>
      <c r="G222" s="5"/>
      <c r="H222" s="5"/>
      <c r="I222" s="5"/>
    </row>
    <row r="227" spans="1:9" s="6" customFormat="1">
      <c r="A227" s="5"/>
      <c r="B227" s="7"/>
      <c r="C227" s="5"/>
      <c r="D227" s="8"/>
      <c r="E227" s="9"/>
      <c r="F227" s="5"/>
      <c r="G227" s="5"/>
      <c r="H227" s="5"/>
      <c r="I227" s="5"/>
    </row>
  </sheetData>
  <mergeCells count="14">
    <mergeCell ref="F120:F125"/>
    <mergeCell ref="A1:I1"/>
    <mergeCell ref="A2:I2"/>
    <mergeCell ref="A3:A4"/>
    <mergeCell ref="B3:B4"/>
    <mergeCell ref="C3:C4"/>
    <mergeCell ref="D3:D4"/>
    <mergeCell ref="E3:F3"/>
    <mergeCell ref="G3:H3"/>
    <mergeCell ref="I3:I4"/>
    <mergeCell ref="D96:D97"/>
    <mergeCell ref="E96:E97"/>
    <mergeCell ref="F96:F97"/>
    <mergeCell ref="I109:I111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73" fitToHeight="0" orientation="portrait" r:id="rId1"/>
  <headerFooter differentFirst="1">
    <oddHeader>&amp;C&amp;"+,Regular"&amp;12&amp;P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2025-05-04T13:01:46Z</cp:lastPrinted>
  <dcterms:created xsi:type="dcterms:W3CDTF">2024-12-18T08:41:25Z</dcterms:created>
  <dcterms:modified xsi:type="dcterms:W3CDTF">2025-05-04T13:01:52Z</dcterms:modified>
</cp:coreProperties>
</file>